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Leto 2026\_OKOLJE IN PROSTOR\PROJEKTI 2026\UREDITEV PROSTOROV BIVŠE POŠTE_DOBRNA+\JN Ureditev prostorov_Interaktivni center Dobrna\RD_DOBRNA +\"/>
    </mc:Choice>
  </mc:AlternateContent>
  <xr:revisionPtr revIDLastSave="0" documentId="13_ncr:1_{67613C32-6D10-4353-AB83-38256000847F}" xr6:coauthVersionLast="47" xr6:coauthVersionMax="47" xr10:uidLastSave="{00000000-0000-0000-0000-000000000000}"/>
  <bookViews>
    <workbookView xWindow="-120" yWindow="-120" windowWidth="29040" windowHeight="15720" tabRatio="939" activeTab="2" xr2:uid="{00000000-000D-0000-FFFF-FFFF00000000}"/>
  </bookViews>
  <sheets>
    <sheet name="1. stran" sheetId="1" r:id="rId1"/>
    <sheet name="Rekapitulacija GO del" sheetId="2" r:id="rId2"/>
    <sheet name="A|Popis del" sheetId="4" r:id="rId3"/>
  </sheets>
  <definedNames>
    <definedName name="BuiltIn_Print_Area">"$#REF!.$A$6:$#REF!.$B$820"</definedName>
    <definedName name="Excel_BuiltIn__FilterDatabase">#REF!</definedName>
    <definedName name="Excel_BuiltIn_Print_Area">#REF!</definedName>
    <definedName name="Excel_BuiltIn_Print_Area_1">#REF!</definedName>
    <definedName name="Excel_BuiltIn_Print_Area_3_1" localSheetId="2">'A|Popis del'!$A$1:$F$78</definedName>
    <definedName name="Excel_BuiltIn_Print_Area_3_1">#REF!</definedName>
    <definedName name="Excel_BuiltIn_Print_Area_3_1_1" localSheetId="2">'A|Popis del'!$A$1:$F$78</definedName>
    <definedName name="Excel_BuiltIn_Print_Area_3_1_1">#REF!</definedName>
    <definedName name="Excel_BuiltIn_Print_Area_3_1_1_1" localSheetId="2">'A|Popis del'!$A$1:$F$78</definedName>
    <definedName name="Excel_BuiltIn_Print_Area_3_1_1_1">#REF!</definedName>
    <definedName name="Excel_BuiltIn_Print_Area_4">#REF!</definedName>
    <definedName name="Excel_BuiltIn_Print_Area_5">#REF!</definedName>
    <definedName name="_xlnm.Print_Area" localSheetId="0">'1. stran'!$A$1:$E$27</definedName>
    <definedName name="_xlnm.Print_Area" localSheetId="2">'A|Popis del'!$A$1:$F$76</definedName>
    <definedName name="_xlnm.Print_Area" localSheetId="1">'Rekapitulacija GO del'!$A$1:$I$23</definedName>
    <definedName name="SvetilkaSvetilka__kot_npr._Nola_RV_FL_SOP_810_1550_lm_6_13_W_250_500_mA_25_V_840_IP44_white_white">#REF!</definedName>
  </definedNames>
  <calcPr calcId="191029"/>
</workbook>
</file>

<file path=xl/calcChain.xml><?xml version="1.0" encoding="utf-8"?>
<calcChain xmlns="http://schemas.openxmlformats.org/spreadsheetml/2006/main">
  <c r="F50" i="4" l="1"/>
  <c r="F54" i="4"/>
  <c r="F58" i="4"/>
  <c r="F62" i="4"/>
  <c r="F66" i="4"/>
  <c r="F72" i="4"/>
  <c r="F70" i="4"/>
  <c r="F68" i="4"/>
  <c r="F40" i="4" l="1"/>
  <c r="F30" i="4"/>
  <c r="F10" i="4"/>
  <c r="F8" i="4"/>
  <c r="D42" i="4"/>
  <c r="F36" i="4"/>
  <c r="D34" i="4"/>
  <c r="F34" i="4" s="1"/>
  <c r="F28" i="4"/>
  <c r="F26" i="4"/>
  <c r="F32" i="4"/>
  <c r="F46" i="4"/>
  <c r="F48" i="4"/>
  <c r="F24" i="4"/>
  <c r="F22" i="4"/>
  <c r="F20" i="4"/>
  <c r="F44" i="4"/>
  <c r="F42" i="4"/>
  <c r="F38" i="4"/>
  <c r="F12" i="4" l="1"/>
  <c r="B3" i="2"/>
  <c r="B2" i="2"/>
  <c r="B7" i="2"/>
  <c r="B5" i="2"/>
  <c r="B1" i="2"/>
  <c r="B14" i="2"/>
  <c r="F18" i="4"/>
  <c r="F16" i="4"/>
  <c r="F14" i="4"/>
  <c r="F74" i="4" l="1"/>
  <c r="F76" i="4" s="1"/>
  <c r="I14" i="2" l="1"/>
  <c r="I16" i="2" s="1"/>
  <c r="I19" i="2" s="1"/>
  <c r="I21" i="2" s="1"/>
  <c r="I23" i="2" l="1"/>
</calcChain>
</file>

<file path=xl/sharedStrings.xml><?xml version="1.0" encoding="utf-8"?>
<sst xmlns="http://schemas.openxmlformats.org/spreadsheetml/2006/main" count="136" uniqueCount="106">
  <si>
    <t>Objekt:</t>
  </si>
  <si>
    <t>Za gradnjo:</t>
  </si>
  <si>
    <t>Datum:</t>
  </si>
  <si>
    <t xml:space="preserve">REKAPITULACIJA </t>
  </si>
  <si>
    <t>A./</t>
  </si>
  <si>
    <t>A1.0</t>
  </si>
  <si>
    <t>A/1.0</t>
  </si>
  <si>
    <t>Opis del</t>
  </si>
  <si>
    <t>EM</t>
  </si>
  <si>
    <t>Količina</t>
  </si>
  <si>
    <t>Cena/EM</t>
  </si>
  <si>
    <t>Skupaj</t>
  </si>
  <si>
    <t>A1.1</t>
  </si>
  <si>
    <t>m1</t>
  </si>
  <si>
    <t>A1.2</t>
  </si>
  <si>
    <t>kpl</t>
  </si>
  <si>
    <t>A1.4</t>
  </si>
  <si>
    <t>A1.3</t>
  </si>
  <si>
    <t>m3</t>
  </si>
  <si>
    <t>m2</t>
  </si>
  <si>
    <t>%</t>
  </si>
  <si>
    <t>kom</t>
  </si>
  <si>
    <t>ur</t>
  </si>
  <si>
    <t>A1.5</t>
  </si>
  <si>
    <t>A1.6</t>
  </si>
  <si>
    <t>A1.7</t>
  </si>
  <si>
    <t>POPUST</t>
  </si>
  <si>
    <t>Investitor</t>
  </si>
  <si>
    <t>Investitor:</t>
  </si>
  <si>
    <t>Faza popisa:</t>
  </si>
  <si>
    <t xml:space="preserve"> </t>
  </si>
  <si>
    <t>SKUPAJ  (brez DDV)</t>
  </si>
  <si>
    <t>SKUPAJ DELA z DDV</t>
  </si>
  <si>
    <t>OBČINA DOBRNA</t>
  </si>
  <si>
    <t>Dobrna 19</t>
  </si>
  <si>
    <t>3204 Dobrna</t>
  </si>
  <si>
    <t>MANJŠA REKONSTRUKCIJA</t>
  </si>
  <si>
    <t>PZI</t>
  </si>
  <si>
    <t xml:space="preserve"> MAREC 2023</t>
  </si>
  <si>
    <t>O1
95/165 cm</t>
  </si>
  <si>
    <t>Kompletna izvedba projektantski nadzor, po tarifnem pravilniku IZS in ZAPS</t>
  </si>
  <si>
    <t xml:space="preserve">  - trodelno okno iz lesenih profilov s spodnjim razširitvenim profilom - poličnik (barva po izbiri projektanta arhitekture) s prekinjenim  toplotnim mostom,
- odpiranje okoli vertikalne in horizontalne osi - razvidno po skici,  
- okno je opremljeno s tipskim okovjem in tesnili, kljuko iz eloksiranega aluminija (po izbiri projektanta arhitekture),
- troslojna izolacijska zasteklitev s prozornim steklom, toplotno zaščito Ug=0,7 W/m2/ K,
- zunanja polica: naravni kamen (barva po izbiri projektanta arhitekture), notranja polica: naravni kamen (po izbiri projektanta arhitekture),
- profili in vse obrobe so v barvi po izbiri projektanta arhitekture,
- montaža/vgradnja okna po RAL smernicah,
- senčilo: notranje lamelne zavese na ročni pogon (barva po izbiri  projektanta arhitekture).
</t>
  </si>
  <si>
    <t>Razna nepredvidena dodatna dela po zahtevah projektanta ali investitorja, obračun po dejanskih stroških (rezervirana vsota 5% del)</t>
  </si>
  <si>
    <t>DDV  22%</t>
  </si>
  <si>
    <t>POPIS DEL</t>
  </si>
  <si>
    <t>POPIS GRADBENO OBRTNIŠKIH DEL</t>
  </si>
  <si>
    <t>Kompletna izvedba demontaža in odstranitev strešne kritine, z uporabo ustreznih delovnih odrov, z iznosi, prenosi in nalaganjem ruševin na prevozno sredstvo in odvoz na stalno deponijo. V ceni upoštevati plačilo komunalne deponije</t>
  </si>
  <si>
    <t>Kompletna izvedba demontaža in odstranitev strešne letve, z uporabo ustreznih delovnih odrov, z iznosi, prenosi in nalaganjem ruševin na prevozno sredstvo in odvoz na stalno deponijo. V ceni upoštevati plačilo komunalne deponije</t>
  </si>
  <si>
    <t>Kompletna izvedba pregled obstoječe strešne konstrukcije in po potrebi zamenjava poškodovane lesene strešne konstrukcije, z vsemi pomožnimi, pripravljalnimi in zaključnimi deli in odri ter vsemi potrebnimi horizontalnimi in vertikalnimi transporti.
*količina ocenjena!</t>
  </si>
  <si>
    <t>SKUPAJ</t>
  </si>
  <si>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</si>
  <si>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r>
      <t>Doplačilo za napenjanje zaščitne ponjave po fasadnem odru: ponjava služi varnostnemu namenu za protiprašno zaščito, preprečuje padanje predmetov in omogoča nemoten potek dela izvajalcem;</t>
    </r>
    <r>
      <rPr>
        <b/>
        <i/>
        <sz val="9"/>
        <rFont val="Arial Narrow"/>
        <family val="2"/>
        <charset val="238"/>
      </rPr>
      <t xml:space="preserve"> </t>
    </r>
    <r>
      <rPr>
        <b/>
        <i/>
        <u/>
        <sz val="9"/>
        <rFont val="Arial Narrow"/>
        <family val="2"/>
        <charset val="238"/>
      </rPr>
      <t>izdela se jo na zahtevo nadzora ali investitorja!</t>
    </r>
  </si>
  <si>
    <t>Kompletna izvedba pazljiva demontaža obstoječih vertikalnih odtočnih žlebov, z deponiranjem na začasnih varovani deponiji, vključno s kasnejšo ponovno montažo, z novimi objemkami in novim pritrdilnim materialom, z vsemi pomožnimi, pripravljalnimi in zaključnimi deli ter vsemi potrebnimi horizontalnimi in vertikalnimi transporti.</t>
  </si>
  <si>
    <t>Kompletna izvedba obnovitev oz. barvanje fasade; upoštevati visokotlačno pranje fasade, premaz fasade s sredstvom za uničevanje plesni in alg kot npr. Algicide Plus (po potrebi), z uporabo osnovnega predpremaza (praimer) in barvanje s fasadno barvo po izboru investitorja in arhitekta, z vsemi pomožnimi, pripravljalnimi in zaključnimi deli ter vsemi potrebnimi horizontalnimi in vertikalnimi transporti.</t>
  </si>
  <si>
    <r>
      <t xml:space="preserve">Kompletna izvedba popravilo poškodovanih delov fasade in sanacija poškodbe okenskih špalet (po izvedbi odstranitve starih oken in po montaži novih oken), z vsemi pomožnimi, pripravljalnimi in zaključnimi deli ter vsemi potrebnimi horizontalnimi in vertikalnimi transporti.
</t>
    </r>
    <r>
      <rPr>
        <sz val="8"/>
        <color indexed="8"/>
        <rFont val="Arial Narrow"/>
        <family val="2"/>
        <charset val="238"/>
      </rPr>
      <t>*količina ocenjena!</t>
    </r>
  </si>
  <si>
    <t>Dobava in montaža letev poševne strešne konstrukcije za pokrivanje s strešno kritino. Letvanje z letvami 4/5 cm na razmaku 30,5-33,5 cm (odvisno od tipa strešne kritine). Letvanje izvesti v skladu z navodili proizvajalca, komplet z vsemi pomožnimi deli in prenosi.</t>
  </si>
  <si>
    <t>Dobava in montaža zračnikov model za zračenje strehe. Zračniki se montirajo med dve kontra-vzdolžnimi letvi, špirovca ali po navodilih proizvajalca kritine. Zračniki v enaki barvi kot je kritina.</t>
  </si>
  <si>
    <t>Dobava in montaža snegolovov  Snegolovi se montirajo po strešini po navodilih proizvajalca z porabo 2,5  snegolovov/m2 ,ter na vsak strešnik v drugi vrsti strešne kritine. Snegolovi so v enaki barvi kot opečna kritina.</t>
  </si>
  <si>
    <t>Kompletna izvedba demontaža in odstranitev oken, skupaj z okvirjem, s senčili in poličkami, z uporabo ustreznih delovnih odrov, z iznosi, prenosi in nalaganjem ruševin na prevozno sredstvo in odvoz na stalno deponijo. V ceni upoštevati plačilo komunalne deponije</t>
  </si>
  <si>
    <r>
      <t xml:space="preserve">Kompletna izvedba popravilo poškodovanih delov  okenskih špalet (po izvedbi odstranitve starih oken in po montaži novih oken), z vsemi pomožnimi, pripravljalnimi in zaključnimi deli ter vsemi potrebnimi horizontalnimi in vertikalnimi transporti.
</t>
    </r>
    <r>
      <rPr>
        <sz val="8"/>
        <color indexed="8"/>
        <rFont val="Arial Narrow"/>
        <family val="2"/>
        <charset val="238"/>
      </rPr>
      <t>*količina ocenjena!</t>
    </r>
  </si>
  <si>
    <t>Kompletna izdelava, dobava in montaža Alu obrobe na stiku dimnika s streho,  z vsemi pomožnimi, pripravljalnimi in zaključnimi deli ter vsemi potrebnimi horizontalnimi in vertikalnimi transporti.</t>
  </si>
  <si>
    <t>Dobava in montaža grebenske žlote, r.š. 35 cm.
Pločevina: AL-barvana</t>
  </si>
  <si>
    <t>GRADBENO OBRTNIŠKA  DELA</t>
  </si>
  <si>
    <t>SKUPAJ GRADBENO OBRTNIŠKA  DELA</t>
  </si>
  <si>
    <t xml:space="preserve">Dobava in pokrivanje strešine, opečna kritina v barvi kot obstoječa Strešnik pokriti v skladu z navodili proizvajalca. Komplet z vsemi pomožnimi deli in prenosi. </t>
  </si>
  <si>
    <t>Dobava in pokrivanje slemen s slemnskimi in grebenskimi elementi,  z vsemi pomožnimi, pripravljalnimi in zaključnimi deli ter vsemi potrebnimi horizontalnimi in vertikalnimi transporti.</t>
  </si>
  <si>
    <t>Kompletna izvedba demontaža in kasnejša ponovna montaža strelovoda, z ozemljitvijo.</t>
  </si>
  <si>
    <t>Kompletna izvedba demontaža in kasnejša ponovna montaža razne antene na strehi</t>
  </si>
  <si>
    <t>Dobava in montaža strešnih odduhov,  z vsemi pomožnimi, pripravljalnimi in zaključnimi deli ter vsemi potrebnimi horizontalnimi in vertikalnimi transporti.</t>
  </si>
  <si>
    <t>A1.8</t>
  </si>
  <si>
    <t>A1.9</t>
  </si>
  <si>
    <t>A1.10</t>
  </si>
  <si>
    <t>A1.11</t>
  </si>
  <si>
    <t>A1.12</t>
  </si>
  <si>
    <t>A1.13</t>
  </si>
  <si>
    <t>A1.14</t>
  </si>
  <si>
    <t>A1.15</t>
  </si>
  <si>
    <t>A1.16</t>
  </si>
  <si>
    <t>A1.17</t>
  </si>
  <si>
    <t>A1.18</t>
  </si>
  <si>
    <t>A1.19</t>
  </si>
  <si>
    <t>A1.20</t>
  </si>
  <si>
    <t>A1.21</t>
  </si>
  <si>
    <t>A1.22</t>
  </si>
  <si>
    <t>A1.23</t>
  </si>
  <si>
    <t>A1.24</t>
  </si>
  <si>
    <t>Kompletna izvedba pazljiva demontaža obstoječih elementov (nosilci, elektro instalacije, klime, oglasne table, ….)  na fasadi in kasnejša ponovna montaža</t>
  </si>
  <si>
    <t>OBČINA DOBRNA - streha in fasada</t>
  </si>
  <si>
    <t>Kompletna nabava, dobava in montaža:</t>
  </si>
  <si>
    <t>O2
160/165 cm</t>
  </si>
  <si>
    <t xml:space="preserve">  - petdelno okno iz lesenih profilov s spodnjim razširitvenim profilom -  poličnik (barva po izbiri projektanta arhitekture) s prekinjenim   toplotnim mostom,
- odpiranje okoli vertikalne in horizontalne osi - razvidno po skici,  
 - okno je opremljeno s tipskim okovjem in tesnili, kljuko iz eloksiranega aluminija (po izbiri projektanta arhitekture),
- troslojna izolacijska zasteklitev s prozornim steklom, toplotno  zaščito Ug=0,7 W/m2/ K,
- zunanja polica: naravni kamen (barva po izbiri projektanta arhitekture),  notranja polica: naravni kamen (po izbiri projektanta arhitekture),
- profili in vse obrobe so v barvi po izbiri projektanta arhitekture,
- montaža/vgradnja okna po RAL smernicah,
- senčilo: notranje lamelne zavese na ročni pogon (barva po izbiri  projektanta arhitekture).
</t>
  </si>
  <si>
    <t>O3
60/90 cm</t>
  </si>
  <si>
    <t xml:space="preserve">  - enodelno okno iz lesenih profilov s spodnjim razširitvenim profilom -    poličnik (barva po izbiri projektanta arhitekture) s prekinjenim   toplotnim mostom,
- odpiranje okoli vertikalne in horizontalne osi - razvidno po skici,  
  - okno je opremljeno s tipskim okovjem in tesnili, kljuko iz eloksiranega  aluminija (po izbiri projektanta arhitekture),
- troslojna izolacijska zasteklitev s prosojnim (motnim) steklom,   toplotno zaščito Ug=0,7 W/m2/ K,
- zunanja polica: alu pločevina (barva po izbiri projektanta arhitekture),  notranja polica: naravni kamen (po izbiri projektanta arhitekture),
- profili in vse obrobe so v barvi po izbiri projektanta arhitekture,
- montaža/vgradnja okna po RAL smernicah.
</t>
  </si>
  <si>
    <t>O4
60/90 cm</t>
  </si>
  <si>
    <t xml:space="preserve">  - enodelno okno iz lesenih profilov s spodnjim razširitvenim profilom - poličnik (barva po izbiri projektanta arhitekture) s prekinjenim  toplotnim mostom,
- odpiranje okoli vertikalne in horizontalne osi - razvidno po skici,    
- okno je opremljeno s tipskim okovjem in tesnili, kljuko iz eloksiranega aluminija (po izbiri projektanta arhitekture),
- troslojna izolacijska zasteklitev s prosojnim (motnim) steklom,  toplotno zaščito Ug=0,7 W/m2/ K,
- zunanja polica: alu pločevina (barva po izbiri projektanta arhitekture),  notranja polica: naravni kamen (po izbiri projektanta arhitekture),
- profili in vse obrobe so v barvi po izbiri projektanta arhitekture,
- montaža/vgradnja okna po RAL smernicah.
</t>
  </si>
  <si>
    <t>A1.25</t>
  </si>
  <si>
    <t>A1.26</t>
  </si>
  <si>
    <t>A1.27</t>
  </si>
  <si>
    <t>Kompletna dobava in montaža linijska pohodna kanaleta (pri vhodu), z navezavo na obstoječi kanal.; z vsemi pomožnimi, pripravljalnimi in zaključnimi deli ter vsemi potrebnimi horizontalnimi in vertikalnimi transporti.</t>
  </si>
  <si>
    <t>Kompletna dobava in montaža zunanji predpražnik z odtokom, kot npr. EMCO (kombinacija, gume/tekstil/krtaže) dim. 180/60; z vsemi pomožnimi, pripravljalnimi in zaključnimi deli ter vsemi potrebnimi horizontalnimi in vertikalnimi transporti.</t>
  </si>
  <si>
    <t>Kompletna nabava, dobava in montaža stekleni nadstrešek nad vhodom, varnostno lepljeno steklo s sitotiskom po izbiri arhitekta, pritrjeno s točkovnimi pritrdili; z vsemi pomožnimi, pripravljalnimi in zaključnimi deli ter vsemi potrebnimi horizontalnimi in vertikalnimi transporti.</t>
  </si>
  <si>
    <t>A1.28</t>
  </si>
  <si>
    <t>A1.29</t>
  </si>
  <si>
    <t>POPIS DEL - STREHA, FASADA</t>
  </si>
  <si>
    <t>Ponudnik:</t>
  </si>
  <si>
    <t>Datum, žig in podpis ponudnika: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</si>
</sst>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yy"/>
    <numFmt numFmtId="165" formatCode="#,##0.00\ [$€-1]"/>
  </numFmts>
  <fonts count="27" x14ac:knownFonts="1">
    <font>
      <sz val="11"/>
      <color indexed="8"/>
      <name val="Calibri"/>
      <family val="2"/>
      <charset val="238"/>
    </font>
    <font>
      <sz val="11"/>
      <color indexed="8"/>
      <name val="Calibri"/>
      <family val="2"/>
      <charset val="238"/>
    </font>
    <font>
      <b/>
      <sz val="14"/>
      <color indexed="8"/>
      <name val="Arial Narrow"/>
      <family val="2"/>
    </font>
    <font>
      <sz val="11"/>
      <color indexed="8"/>
      <name val="Arial Narrow"/>
      <family val="2"/>
    </font>
    <font>
      <b/>
      <sz val="11"/>
      <color indexed="8"/>
      <name val="Arial Narrow"/>
      <family val="2"/>
    </font>
    <font>
      <sz val="10"/>
      <name val="Arial Narrow"/>
      <family val="2"/>
    </font>
    <font>
      <b/>
      <sz val="16"/>
      <color indexed="8"/>
      <name val="Arial Narrow"/>
      <family val="2"/>
    </font>
    <font>
      <b/>
      <sz val="18"/>
      <color indexed="8"/>
      <name val="Arial Narrow"/>
      <family val="2"/>
    </font>
    <font>
      <sz val="10"/>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10"/>
      <name val="Arial"/>
      <family val="2"/>
      <charset val="238"/>
    </font>
    <font>
      <b/>
      <i/>
      <sz val="10"/>
      <color indexed="8"/>
      <name val="Arial Narrow"/>
      <family val="2"/>
    </font>
    <font>
      <sz val="11"/>
      <name val="Calibri"/>
      <family val="2"/>
      <charset val="238"/>
    </font>
    <font>
      <sz val="10"/>
      <name val="Arial CE"/>
    </font>
    <font>
      <sz val="11"/>
      <color theme="1"/>
      <name val="Calibri"/>
      <family val="2"/>
      <charset val="238"/>
      <scheme val="minor"/>
    </font>
    <font>
      <i/>
      <sz val="10"/>
      <color theme="3" tint="-0.249977111117893"/>
      <name val="Arial Narrow"/>
      <family val="2"/>
      <charset val="238"/>
    </font>
    <font>
      <sz val="10"/>
      <color theme="1"/>
      <name val="Arial Narrow"/>
      <family val="2"/>
      <charset val="238"/>
    </font>
    <font>
      <sz val="10"/>
      <color theme="1"/>
      <name val="Arial Narrow"/>
      <family val="2"/>
    </font>
    <font>
      <sz val="12"/>
      <name val="Times New Roman"/>
      <family val="1"/>
      <charset val="238"/>
    </font>
    <font>
      <sz val="10"/>
      <name val="Arial"/>
      <family val="2"/>
      <charset val="238"/>
    </font>
    <font>
      <b/>
      <i/>
      <sz val="9"/>
      <name val="Arial Narrow"/>
      <family val="2"/>
      <charset val="238"/>
    </font>
    <font>
      <b/>
      <i/>
      <u/>
      <sz val="9"/>
      <name val="Arial Narrow"/>
      <family val="2"/>
      <charset val="238"/>
    </font>
    <font>
      <sz val="8"/>
      <color indexed="8"/>
      <name val="Arial Narrow"/>
      <family val="2"/>
      <charset val="238"/>
    </font>
  </fonts>
  <fills count="6">
    <fill>
      <patternFill patternType="none"/>
    </fill>
    <fill>
      <patternFill patternType="gray125"/>
    </fill>
    <fill>
      <patternFill patternType="solid">
        <fgColor indexed="22"/>
        <bgColor indexed="31"/>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79998168889431442"/>
        <bgColor indexed="64"/>
      </patternFill>
    </fill>
  </fills>
  <borders count="25">
    <border>
      <left/>
      <right/>
      <top/>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8"/>
      </top>
      <bottom style="double">
        <color indexed="8"/>
      </bottom>
      <diagonal/>
    </border>
  </borders>
  <cellStyleXfs count="23">
    <xf numFmtId="0" fontId="0" fillId="0" borderId="0"/>
    <xf numFmtId="0" fontId="14" fillId="0" borderId="0"/>
    <xf numFmtId="0" fontId="14" fillId="0" borderId="0"/>
    <xf numFmtId="0" fontId="18" fillId="0" borderId="0"/>
    <xf numFmtId="0" fontId="1" fillId="0" borderId="0"/>
    <xf numFmtId="0" fontId="14" fillId="0" borderId="0"/>
    <xf numFmtId="0" fontId="1" fillId="0" borderId="0"/>
    <xf numFmtId="0" fontId="14" fillId="0" borderId="0"/>
    <xf numFmtId="0" fontId="14" fillId="0" borderId="0"/>
    <xf numFmtId="0" fontId="14" fillId="0" borderId="0"/>
    <xf numFmtId="0" fontId="17" fillId="0" borderId="0"/>
    <xf numFmtId="0" fontId="16" fillId="0" borderId="0"/>
    <xf numFmtId="0" fontId="14" fillId="0" borderId="0"/>
    <xf numFmtId="0" fontId="14" fillId="0" borderId="0"/>
    <xf numFmtId="9" fontId="18"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2" fillId="0" borderId="0"/>
    <xf numFmtId="0" fontId="14" fillId="0" borderId="0"/>
    <xf numFmtId="0" fontId="22" fillId="0" borderId="0"/>
    <xf numFmtId="0" fontId="23" fillId="0" borderId="0"/>
    <xf numFmtId="0" fontId="13" fillId="0" borderId="0"/>
  </cellStyleXfs>
  <cellXfs count="126">
    <xf numFmtId="0" fontId="0" fillId="0" borderId="0" xfId="0"/>
    <xf numFmtId="0" fontId="2" fillId="2" borderId="1" xfId="0" applyFont="1" applyFill="1" applyBorder="1" applyAlignment="1">
      <alignment vertical="top"/>
    </xf>
    <xf numFmtId="0" fontId="3" fillId="0" borderId="0" xfId="0" applyFont="1"/>
    <xf numFmtId="0" fontId="2" fillId="0" borderId="0" xfId="0" applyFont="1" applyAlignment="1">
      <alignment vertical="top"/>
    </xf>
    <xf numFmtId="0" fontId="4" fillId="0" borderId="0" xfId="0" applyFont="1" applyAlignment="1">
      <alignment vertical="top"/>
    </xf>
    <xf numFmtId="0" fontId="4" fillId="0" borderId="0" xfId="0" applyFont="1"/>
    <xf numFmtId="0" fontId="4" fillId="2" borderId="1" xfId="0" applyFont="1" applyFill="1" applyBorder="1" applyAlignment="1">
      <alignment vertical="top"/>
    </xf>
    <xf numFmtId="0" fontId="3" fillId="0" borderId="0" xfId="0" applyFont="1" applyAlignment="1">
      <alignment horizontal="right"/>
    </xf>
    <xf numFmtId="49" fontId="3" fillId="0" borderId="0" xfId="0" applyNumberFormat="1" applyFont="1" applyAlignment="1">
      <alignment vertical="top"/>
    </xf>
    <xf numFmtId="0" fontId="3" fillId="0" borderId="0" xfId="0" applyFont="1" applyAlignment="1">
      <alignment vertical="top"/>
    </xf>
    <xf numFmtId="0" fontId="4" fillId="0" borderId="0" xfId="0" applyFont="1" applyAlignment="1">
      <alignment horizontal="left" vertical="top" wrapText="1"/>
    </xf>
    <xf numFmtId="165" fontId="3" fillId="0" borderId="0" xfId="0" applyNumberFormat="1" applyFont="1"/>
    <xf numFmtId="0" fontId="4" fillId="0" borderId="0" xfId="0" applyFont="1" applyAlignment="1">
      <alignment horizontal="right"/>
    </xf>
    <xf numFmtId="0" fontId="8" fillId="0" borderId="0" xfId="0" applyFont="1"/>
    <xf numFmtId="0" fontId="4" fillId="0" borderId="0" xfId="0" applyFont="1" applyAlignment="1">
      <alignment horizontal="left"/>
    </xf>
    <xf numFmtId="0" fontId="9" fillId="0" borderId="0" xfId="0" applyFont="1"/>
    <xf numFmtId="0" fontId="4" fillId="0" borderId="2" xfId="0" applyFont="1" applyBorder="1"/>
    <xf numFmtId="165" fontId="9" fillId="0" borderId="0" xfId="0" applyNumberFormat="1" applyFont="1"/>
    <xf numFmtId="0" fontId="3" fillId="0" borderId="3" xfId="0" applyFont="1" applyBorder="1"/>
    <xf numFmtId="165" fontId="3" fillId="0" borderId="4" xfId="0" applyNumberFormat="1" applyFont="1" applyBorder="1"/>
    <xf numFmtId="0" fontId="3" fillId="0" borderId="5" xfId="0" applyFont="1" applyBorder="1"/>
    <xf numFmtId="0" fontId="6" fillId="3" borderId="5" xfId="0" applyFont="1" applyFill="1" applyBorder="1"/>
    <xf numFmtId="0" fontId="3" fillId="3" borderId="3" xfId="0" applyFont="1" applyFill="1" applyBorder="1"/>
    <xf numFmtId="165" fontId="3" fillId="3" borderId="4" xfId="0" applyNumberFormat="1" applyFont="1" applyFill="1" applyBorder="1"/>
    <xf numFmtId="0" fontId="4" fillId="3" borderId="5" xfId="0" applyFont="1" applyFill="1" applyBorder="1"/>
    <xf numFmtId="0" fontId="4" fillId="3" borderId="3" xfId="0" applyFont="1" applyFill="1" applyBorder="1"/>
    <xf numFmtId="165" fontId="4" fillId="3" borderId="4" xfId="0" applyNumberFormat="1" applyFont="1" applyFill="1" applyBorder="1"/>
    <xf numFmtId="0" fontId="4" fillId="0" borderId="3" xfId="0" applyFont="1" applyBorder="1"/>
    <xf numFmtId="0" fontId="10" fillId="0" borderId="6" xfId="0" applyFont="1" applyBorder="1"/>
    <xf numFmtId="0" fontId="10" fillId="0" borderId="7" xfId="0" applyFont="1" applyBorder="1"/>
    <xf numFmtId="165" fontId="10" fillId="0" borderId="8" xfId="0" applyNumberFormat="1" applyFont="1" applyBorder="1"/>
    <xf numFmtId="0" fontId="4" fillId="0" borderId="9" xfId="0" applyFont="1" applyBorder="1"/>
    <xf numFmtId="165" fontId="4" fillId="0" borderId="10" xfId="0" applyNumberFormat="1" applyFont="1" applyBorder="1"/>
    <xf numFmtId="0" fontId="4" fillId="0" borderId="11" xfId="0" applyFont="1" applyBorder="1"/>
    <xf numFmtId="0" fontId="9" fillId="0" borderId="12" xfId="0" applyFont="1" applyBorder="1"/>
    <xf numFmtId="165" fontId="9" fillId="0" borderId="13" xfId="0" applyNumberFormat="1" applyFont="1" applyBorder="1"/>
    <xf numFmtId="0" fontId="11" fillId="3" borderId="14" xfId="0" applyFont="1" applyFill="1" applyBorder="1" applyAlignment="1">
      <alignment vertical="center"/>
    </xf>
    <xf numFmtId="0" fontId="12" fillId="3" borderId="15" xfId="0" applyFont="1" applyFill="1" applyBorder="1" applyAlignment="1">
      <alignment vertical="center"/>
    </xf>
    <xf numFmtId="165" fontId="11" fillId="3" borderId="16" xfId="0" applyNumberFormat="1" applyFont="1" applyFill="1" applyBorder="1" applyAlignment="1">
      <alignment vertical="center"/>
    </xf>
    <xf numFmtId="0" fontId="3" fillId="0" borderId="17" xfId="0" applyFont="1" applyBorder="1"/>
    <xf numFmtId="0" fontId="4" fillId="0" borderId="18" xfId="0" applyFont="1" applyBorder="1" applyAlignment="1">
      <alignment horizontal="left"/>
    </xf>
    <xf numFmtId="0" fontId="4" fillId="0" borderId="19" xfId="0" applyFont="1" applyBorder="1" applyAlignment="1">
      <alignment horizontal="left"/>
    </xf>
    <xf numFmtId="0" fontId="3" fillId="0" borderId="20" xfId="0" applyFont="1" applyBorder="1"/>
    <xf numFmtId="0" fontId="4" fillId="0" borderId="21" xfId="0" applyFont="1" applyBorder="1" applyAlignment="1">
      <alignment horizontal="left"/>
    </xf>
    <xf numFmtId="0" fontId="3" fillId="0" borderId="22" xfId="0" applyFont="1" applyBorder="1"/>
    <xf numFmtId="0" fontId="4" fillId="0" borderId="2" xfId="0" applyFont="1" applyBorder="1" applyAlignment="1">
      <alignment horizontal="left"/>
    </xf>
    <xf numFmtId="0" fontId="4" fillId="0" borderId="23" xfId="0" applyFont="1" applyBorder="1" applyAlignment="1">
      <alignment horizontal="left"/>
    </xf>
    <xf numFmtId="0" fontId="3" fillId="0" borderId="5" xfId="0" applyFont="1" applyBorder="1" applyAlignment="1">
      <alignment horizontal="left" vertical="top"/>
    </xf>
    <xf numFmtId="0" fontId="4" fillId="0" borderId="3" xfId="0" applyFont="1" applyBorder="1" applyAlignment="1">
      <alignment horizontal="left"/>
    </xf>
    <xf numFmtId="0" fontId="4" fillId="0" borderId="18" xfId="0" applyFont="1" applyBorder="1"/>
    <xf numFmtId="0" fontId="3" fillId="0" borderId="18" xfId="0" applyFont="1" applyBorder="1"/>
    <xf numFmtId="0" fontId="3" fillId="0" borderId="2" xfId="0" applyFont="1" applyBorder="1"/>
    <xf numFmtId="0" fontId="3" fillId="0" borderId="4" xfId="0" applyFont="1" applyBorder="1"/>
    <xf numFmtId="0" fontId="3" fillId="0" borderId="0" xfId="0" applyFont="1" applyAlignment="1">
      <alignment horizontal="left" vertical="top"/>
    </xf>
    <xf numFmtId="165" fontId="3" fillId="0" borderId="19" xfId="0" applyNumberFormat="1" applyFont="1" applyBorder="1"/>
    <xf numFmtId="165" fontId="3" fillId="0" borderId="21" xfId="0" applyNumberFormat="1" applyFont="1" applyBorder="1"/>
    <xf numFmtId="165" fontId="3" fillId="0" borderId="23" xfId="0" applyNumberFormat="1" applyFont="1" applyBorder="1"/>
    <xf numFmtId="49" fontId="4" fillId="4" borderId="24" xfId="0" applyNumberFormat="1" applyFont="1" applyFill="1" applyBorder="1" applyAlignment="1">
      <alignment vertical="top"/>
    </xf>
    <xf numFmtId="0" fontId="8" fillId="0" borderId="0" xfId="0" applyFont="1" applyAlignment="1">
      <alignment vertical="top"/>
    </xf>
    <xf numFmtId="0" fontId="5" fillId="0" borderId="0" xfId="0" applyFont="1" applyAlignment="1">
      <alignment horizontal="justify" vertical="top" wrapText="1"/>
    </xf>
    <xf numFmtId="49" fontId="8" fillId="0" borderId="0" xfId="0" applyNumberFormat="1" applyFont="1" applyAlignment="1">
      <alignment horizontal="left" vertical="top"/>
    </xf>
    <xf numFmtId="0" fontId="7" fillId="0" borderId="0" xfId="0" applyFont="1" applyAlignment="1">
      <alignment horizontal="center" vertical="center"/>
    </xf>
    <xf numFmtId="0" fontId="4" fillId="0" borderId="0" xfId="0" applyFont="1" applyAlignment="1">
      <alignment horizontal="left" vertical="top"/>
    </xf>
    <xf numFmtId="0" fontId="15" fillId="0" borderId="0" xfId="0" applyFont="1"/>
    <xf numFmtId="0" fontId="8" fillId="0" borderId="0" xfId="0" applyFont="1" applyAlignment="1">
      <alignment horizontal="justify" vertical="top" wrapText="1"/>
    </xf>
    <xf numFmtId="0" fontId="4" fillId="2" borderId="1" xfId="0" applyFont="1" applyFill="1" applyBorder="1"/>
    <xf numFmtId="0" fontId="4" fillId="4" borderId="24" xfId="0" applyFont="1" applyFill="1" applyBorder="1" applyAlignment="1">
      <alignment horizontal="left" vertical="top" wrapText="1"/>
    </xf>
    <xf numFmtId="0" fontId="2" fillId="2" borderId="1" xfId="0" applyFont="1" applyFill="1" applyBorder="1"/>
    <xf numFmtId="0" fontId="3" fillId="0" borderId="0" xfId="0" applyFont="1" applyAlignment="1">
      <alignment horizontal="left" vertical="top" wrapText="1"/>
    </xf>
    <xf numFmtId="0" fontId="2" fillId="0" borderId="0" xfId="0" applyFont="1"/>
    <xf numFmtId="0" fontId="3" fillId="0" borderId="0" xfId="0" applyFont="1" applyAlignment="1">
      <alignment horizontal="justify" vertical="top" wrapText="1"/>
    </xf>
    <xf numFmtId="0" fontId="8" fillId="0" borderId="0" xfId="0" applyFont="1" applyAlignment="1">
      <alignment horizontal="right" vertical="top"/>
    </xf>
    <xf numFmtId="4" fontId="8" fillId="0" borderId="0" xfId="0" applyNumberFormat="1" applyFont="1" applyAlignment="1">
      <alignment horizontal="right" vertical="top"/>
    </xf>
    <xf numFmtId="165" fontId="8" fillId="0" borderId="0" xfId="0" applyNumberFormat="1" applyFont="1" applyAlignment="1">
      <alignment horizontal="right" vertical="top"/>
    </xf>
    <xf numFmtId="49" fontId="4" fillId="0" borderId="3" xfId="0" applyNumberFormat="1" applyFont="1" applyBorder="1" applyAlignment="1">
      <alignment horizontal="left"/>
    </xf>
    <xf numFmtId="0" fontId="3" fillId="2" borderId="1" xfId="0" applyFont="1" applyFill="1" applyBorder="1" applyAlignment="1">
      <alignment vertical="top"/>
    </xf>
    <xf numFmtId="0" fontId="4" fillId="2" borderId="1" xfId="0" applyFont="1" applyFill="1" applyBorder="1" applyAlignment="1">
      <alignment horizontal="center" vertical="top"/>
    </xf>
    <xf numFmtId="0" fontId="3" fillId="0" borderId="0" xfId="0" applyFont="1" applyAlignment="1">
      <alignment horizontal="right" vertical="top"/>
    </xf>
    <xf numFmtId="4" fontId="3" fillId="0" borderId="0" xfId="0" applyNumberFormat="1" applyFont="1" applyAlignment="1">
      <alignment horizontal="right" vertical="top"/>
    </xf>
    <xf numFmtId="165" fontId="3" fillId="0" borderId="0" xfId="0" applyNumberFormat="1" applyFont="1" applyAlignment="1">
      <alignment horizontal="right" vertical="top"/>
    </xf>
    <xf numFmtId="0" fontId="4" fillId="4" borderId="24" xfId="0" applyFont="1" applyFill="1" applyBorder="1" applyAlignment="1">
      <alignment horizontal="right" vertical="top"/>
    </xf>
    <xf numFmtId="4" fontId="4" fillId="4" borderId="24" xfId="0" applyNumberFormat="1" applyFont="1" applyFill="1" applyBorder="1" applyAlignment="1">
      <alignment horizontal="right" vertical="top"/>
    </xf>
    <xf numFmtId="165" fontId="4" fillId="4" borderId="24" xfId="0" applyNumberFormat="1" applyFont="1" applyFill="1" applyBorder="1" applyAlignment="1">
      <alignment horizontal="right" vertical="top"/>
    </xf>
    <xf numFmtId="9" fontId="8" fillId="0" borderId="0" xfId="0" applyNumberFormat="1" applyFont="1" applyAlignment="1">
      <alignment horizontal="right" vertical="top"/>
    </xf>
    <xf numFmtId="4" fontId="20" fillId="0" borderId="0" xfId="0" applyNumberFormat="1" applyFont="1" applyAlignment="1">
      <alignment vertical="top"/>
    </xf>
    <xf numFmtId="4" fontId="21" fillId="0" borderId="0" xfId="3" applyNumberFormat="1" applyFont="1" applyAlignment="1">
      <alignment vertical="top" wrapText="1"/>
    </xf>
    <xf numFmtId="4" fontId="20" fillId="0" borderId="0" xfId="0" applyNumberFormat="1" applyFont="1" applyAlignment="1">
      <alignment vertical="top" wrapText="1"/>
    </xf>
    <xf numFmtId="0" fontId="19" fillId="0" borderId="0" xfId="0" applyFont="1" applyAlignment="1">
      <alignment vertical="top"/>
    </xf>
    <xf numFmtId="0" fontId="8" fillId="0" borderId="0" xfId="0" applyFont="1" applyAlignment="1">
      <alignment horizontal="center"/>
    </xf>
    <xf numFmtId="4" fontId="20" fillId="0" borderId="0" xfId="3" applyNumberFormat="1" applyFont="1" applyAlignment="1">
      <alignment vertical="top"/>
    </xf>
    <xf numFmtId="0" fontId="4" fillId="0" borderId="0" xfId="0" applyFont="1" applyAlignment="1">
      <alignment horizontal="left" vertical="top"/>
    </xf>
    <xf numFmtId="0" fontId="4" fillId="0" borderId="3" xfId="0" applyFont="1" applyBorder="1" applyAlignment="1">
      <alignment horizontal="left"/>
    </xf>
    <xf numFmtId="0" fontId="4" fillId="0" borderId="4" xfId="0" applyFont="1" applyBorder="1" applyAlignment="1">
      <alignment horizontal="left"/>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4" fillId="0" borderId="0" xfId="0" applyFont="1" applyAlignment="1">
      <alignment horizontal="left" vertical="top" wrapText="1"/>
    </xf>
    <xf numFmtId="0" fontId="3" fillId="0" borderId="0" xfId="0" applyFont="1" applyBorder="1" applyProtection="1">
      <protection locked="0"/>
    </xf>
    <xf numFmtId="0" fontId="4" fillId="0" borderId="0" xfId="0" applyFont="1" applyBorder="1" applyAlignment="1" applyProtection="1">
      <alignment horizontal="left"/>
      <protection locked="0"/>
    </xf>
    <xf numFmtId="0" fontId="3" fillId="5" borderId="17" xfId="0" applyFont="1" applyFill="1" applyBorder="1" applyProtection="1">
      <protection locked="0"/>
    </xf>
    <xf numFmtId="0" fontId="4" fillId="5" borderId="18" xfId="0" applyFont="1" applyFill="1" applyBorder="1" applyAlignment="1" applyProtection="1">
      <alignment horizontal="left"/>
      <protection locked="0"/>
    </xf>
    <xf numFmtId="0" fontId="4" fillId="5" borderId="19" xfId="0" applyFont="1" applyFill="1" applyBorder="1" applyAlignment="1" applyProtection="1">
      <alignment horizontal="left"/>
      <protection locked="0"/>
    </xf>
    <xf numFmtId="0" fontId="3" fillId="5" borderId="20" xfId="0" applyFont="1" applyFill="1" applyBorder="1" applyProtection="1">
      <protection locked="0"/>
    </xf>
    <xf numFmtId="0" fontId="4" fillId="5" borderId="0" xfId="0" applyFont="1" applyFill="1" applyAlignment="1" applyProtection="1">
      <alignment horizontal="left"/>
      <protection locked="0"/>
    </xf>
    <xf numFmtId="0" fontId="4" fillId="5" borderId="21" xfId="0" applyFont="1" applyFill="1" applyBorder="1" applyAlignment="1" applyProtection="1">
      <alignment horizontal="left"/>
      <protection locked="0"/>
    </xf>
    <xf numFmtId="0" fontId="3" fillId="5" borderId="22" xfId="0" applyFont="1" applyFill="1" applyBorder="1" applyProtection="1">
      <protection locked="0"/>
    </xf>
    <xf numFmtId="0" fontId="4" fillId="5" borderId="2" xfId="0" applyFont="1" applyFill="1" applyBorder="1" applyAlignment="1" applyProtection="1">
      <alignment horizontal="left"/>
      <protection locked="0"/>
    </xf>
    <xf numFmtId="0" fontId="4" fillId="5" borderId="23" xfId="0" applyFont="1" applyFill="1" applyBorder="1" applyAlignment="1" applyProtection="1">
      <alignment horizontal="left"/>
      <protection locked="0"/>
    </xf>
    <xf numFmtId="0" fontId="3" fillId="0" borderId="0" xfId="0" applyFont="1" applyProtection="1">
      <protection locked="0"/>
    </xf>
    <xf numFmtId="164" fontId="4" fillId="0" borderId="0" xfId="0" applyNumberFormat="1" applyFont="1" applyAlignment="1" applyProtection="1">
      <alignment horizontal="right"/>
      <protection locked="0"/>
    </xf>
    <xf numFmtId="0" fontId="4" fillId="0" borderId="0" xfId="0" applyFont="1" applyAlignment="1" applyProtection="1">
      <alignment horizontal="left"/>
      <protection locked="0"/>
    </xf>
    <xf numFmtId="0" fontId="3" fillId="5" borderId="0" xfId="0" applyFont="1" applyFill="1" applyProtection="1">
      <protection locked="0"/>
    </xf>
    <xf numFmtId="164" fontId="4" fillId="5" borderId="0" xfId="0" applyNumberFormat="1" applyFont="1" applyFill="1" applyAlignment="1" applyProtection="1">
      <alignment horizontal="right"/>
      <protection locked="0"/>
    </xf>
    <xf numFmtId="49" fontId="3" fillId="5" borderId="0" xfId="0" applyNumberFormat="1" applyFont="1" applyFill="1" applyProtection="1">
      <protection locked="0"/>
    </xf>
    <xf numFmtId="0" fontId="3" fillId="0" borderId="0" xfId="0" applyFont="1" applyAlignment="1" applyProtection="1">
      <alignment vertical="top"/>
      <protection locked="0"/>
    </xf>
    <xf numFmtId="165" fontId="8" fillId="0" borderId="0" xfId="0" applyNumberFormat="1" applyFont="1" applyAlignment="1" applyProtection="1">
      <alignment horizontal="right" vertical="top"/>
      <protection locked="0"/>
    </xf>
    <xf numFmtId="0" fontId="8" fillId="0" borderId="0" xfId="0" applyFont="1" applyAlignment="1" applyProtection="1">
      <alignment vertical="top"/>
      <protection locked="0"/>
    </xf>
    <xf numFmtId="0" fontId="8" fillId="0" borderId="0" xfId="0" applyFont="1" applyProtection="1">
      <protection locked="0"/>
    </xf>
    <xf numFmtId="165" fontId="3" fillId="0" borderId="0" xfId="0" applyNumberFormat="1" applyFont="1" applyAlignment="1" applyProtection="1">
      <alignment horizontal="right" vertical="top"/>
      <protection locked="0"/>
    </xf>
    <xf numFmtId="165" fontId="4" fillId="4" borderId="24" xfId="0" applyNumberFormat="1" applyFont="1" applyFill="1" applyBorder="1" applyAlignment="1" applyProtection="1">
      <alignment horizontal="right" vertical="top"/>
      <protection locked="0"/>
    </xf>
  </cellXfs>
  <cellStyles count="23">
    <cellStyle name="Excel Built-in Normal" xfId="1" xr:uid="{00000000-0005-0000-0000-000000000000}"/>
    <cellStyle name="Excel Built-in Normal 2" xfId="2" xr:uid="{00000000-0005-0000-0000-000001000000}"/>
    <cellStyle name="Excel Built-in Normal 3" xfId="22" xr:uid="{00000000-0005-0000-0000-000002000000}"/>
    <cellStyle name="Navadno" xfId="0" builtinId="0"/>
    <cellStyle name="Navadno 2" xfId="3" xr:uid="{00000000-0005-0000-0000-000004000000}"/>
    <cellStyle name="Navadno 2 2" xfId="4" xr:uid="{00000000-0005-0000-0000-000005000000}"/>
    <cellStyle name="Navadno 2 2 2" xfId="5" xr:uid="{00000000-0005-0000-0000-000006000000}"/>
    <cellStyle name="Navadno 2 2 2 2" xfId="6" xr:uid="{00000000-0005-0000-0000-000007000000}"/>
    <cellStyle name="Navadno 3" xfId="7" xr:uid="{00000000-0005-0000-0000-000008000000}"/>
    <cellStyle name="Navadno 3 2" xfId="8" xr:uid="{00000000-0005-0000-0000-000009000000}"/>
    <cellStyle name="Navadno 4" xfId="9" xr:uid="{00000000-0005-0000-0000-00000A000000}"/>
    <cellStyle name="Navadno 4 2" xfId="20" xr:uid="{00000000-0005-0000-0000-00000B000000}"/>
    <cellStyle name="Navadno 5" xfId="10" xr:uid="{00000000-0005-0000-0000-00000C000000}"/>
    <cellStyle name="Navadno 6" xfId="11" xr:uid="{00000000-0005-0000-0000-00000D000000}"/>
    <cellStyle name="Navadno 6 2" xfId="19" xr:uid="{00000000-0005-0000-0000-00000E000000}"/>
    <cellStyle name="Navadno 7" xfId="18" xr:uid="{00000000-0005-0000-0000-00000F000000}"/>
    <cellStyle name="Navadno 8" xfId="21" xr:uid="{00000000-0005-0000-0000-000010000000}"/>
    <cellStyle name="Normal 2" xfId="12" xr:uid="{00000000-0005-0000-0000-000011000000}"/>
    <cellStyle name="Normal_Artikli brez cen" xfId="13" xr:uid="{00000000-0005-0000-0000-000012000000}"/>
    <cellStyle name="Odstotek 2" xfId="14" xr:uid="{00000000-0005-0000-0000-000013000000}"/>
    <cellStyle name="Odstotek 2 2" xfId="15" xr:uid="{00000000-0005-0000-0000-000014000000}"/>
    <cellStyle name="Odstotek 2 3" xfId="16" xr:uid="{00000000-0005-0000-0000-000015000000}"/>
    <cellStyle name="Odstotek 2 4" xfId="17" xr:uid="{00000000-0005-0000-0000-00001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
  <sheetViews>
    <sheetView showGridLines="0" view="pageBreakPreview" zoomScaleNormal="100" zoomScaleSheetLayoutView="100" workbookViewId="0">
      <selection activeCell="E18" sqref="E18"/>
    </sheetView>
  </sheetViews>
  <sheetFormatPr defaultRowHeight="16.5" x14ac:dyDescent="0.3"/>
  <cols>
    <col min="1" max="1" width="15.140625" style="2" customWidth="1"/>
    <col min="2" max="2" width="12.5703125" style="2" customWidth="1"/>
    <col min="3" max="3" width="9.140625" style="2"/>
    <col min="4" max="4" width="9.7109375" style="2" customWidth="1"/>
    <col min="5" max="5" width="37.7109375" style="2" customWidth="1"/>
    <col min="6" max="16384" width="9.140625" style="2"/>
  </cols>
  <sheetData>
    <row r="1" spans="1:14" ht="17.25" thickBot="1" x14ac:dyDescent="0.35">
      <c r="A1" s="2" t="s">
        <v>30</v>
      </c>
    </row>
    <row r="2" spans="1:14" x14ac:dyDescent="0.3">
      <c r="A2" s="96" t="s">
        <v>103</v>
      </c>
      <c r="B2" s="97"/>
      <c r="C2" s="97"/>
      <c r="D2" s="97"/>
      <c r="E2" s="98"/>
    </row>
    <row r="3" spans="1:14" ht="17.25" thickBot="1" x14ac:dyDescent="0.35">
      <c r="A3" s="99"/>
      <c r="B3" s="100"/>
      <c r="C3" s="100"/>
      <c r="D3" s="100"/>
      <c r="E3" s="101"/>
    </row>
    <row r="4" spans="1:14" ht="19.5" customHeight="1" x14ac:dyDescent="0.3">
      <c r="A4" s="61"/>
      <c r="B4" s="61"/>
      <c r="C4" s="61"/>
      <c r="D4" s="61"/>
      <c r="E4" s="61"/>
    </row>
    <row r="5" spans="1:14" x14ac:dyDescent="0.3">
      <c r="K5" s="90"/>
      <c r="L5" s="90"/>
      <c r="M5" s="90"/>
      <c r="N5" s="90"/>
    </row>
    <row r="6" spans="1:14" x14ac:dyDescent="0.3">
      <c r="A6" s="39" t="s">
        <v>27</v>
      </c>
      <c r="B6" s="40" t="s">
        <v>33</v>
      </c>
      <c r="C6" s="40"/>
      <c r="D6" s="40"/>
      <c r="E6" s="41"/>
      <c r="K6" s="90"/>
      <c r="L6" s="90"/>
      <c r="M6" s="90"/>
      <c r="N6" s="90"/>
    </row>
    <row r="7" spans="1:14" x14ac:dyDescent="0.3">
      <c r="A7" s="42"/>
      <c r="B7" s="14" t="s">
        <v>34</v>
      </c>
      <c r="C7" s="14"/>
      <c r="D7" s="14"/>
      <c r="E7" s="43"/>
      <c r="K7" s="90"/>
      <c r="L7" s="90"/>
      <c r="M7" s="90"/>
      <c r="N7" s="90"/>
    </row>
    <row r="8" spans="1:14" x14ac:dyDescent="0.3">
      <c r="A8" s="44"/>
      <c r="B8" s="45" t="s">
        <v>35</v>
      </c>
      <c r="C8" s="45"/>
      <c r="D8" s="45"/>
      <c r="E8" s="46"/>
    </row>
    <row r="9" spans="1:14" x14ac:dyDescent="0.3">
      <c r="A9" s="103"/>
      <c r="B9" s="104"/>
      <c r="C9" s="104"/>
      <c r="D9" s="104"/>
      <c r="E9" s="104"/>
    </row>
    <row r="10" spans="1:14" x14ac:dyDescent="0.3">
      <c r="A10" s="105" t="s">
        <v>104</v>
      </c>
      <c r="B10" s="106"/>
      <c r="C10" s="106"/>
      <c r="D10" s="106"/>
      <c r="E10" s="107"/>
    </row>
    <row r="11" spans="1:14" x14ac:dyDescent="0.3">
      <c r="A11" s="108"/>
      <c r="B11" s="109"/>
      <c r="C11" s="109"/>
      <c r="D11" s="109"/>
      <c r="E11" s="110"/>
    </row>
    <row r="12" spans="1:14" x14ac:dyDescent="0.3">
      <c r="A12" s="111"/>
      <c r="B12" s="112"/>
      <c r="C12" s="112"/>
      <c r="D12" s="112"/>
      <c r="E12" s="113"/>
      <c r="K12" s="102"/>
      <c r="L12" s="102"/>
      <c r="M12" s="102"/>
      <c r="N12" s="102"/>
    </row>
    <row r="13" spans="1:14" x14ac:dyDescent="0.3">
      <c r="A13" s="114"/>
      <c r="B13" s="114"/>
      <c r="C13" s="114"/>
      <c r="D13" s="114"/>
      <c r="E13" s="114"/>
    </row>
    <row r="14" spans="1:14" x14ac:dyDescent="0.3">
      <c r="A14" s="47" t="s">
        <v>0</v>
      </c>
      <c r="B14" s="93" t="s">
        <v>87</v>
      </c>
      <c r="C14" s="93"/>
      <c r="D14" s="93"/>
      <c r="E14" s="94"/>
      <c r="K14" s="95"/>
      <c r="L14" s="95"/>
      <c r="M14" s="95"/>
      <c r="N14" s="95"/>
    </row>
    <row r="15" spans="1:14" x14ac:dyDescent="0.3">
      <c r="A15" s="53"/>
      <c r="B15" s="10"/>
      <c r="C15" s="10"/>
      <c r="D15" s="10"/>
      <c r="E15" s="10"/>
    </row>
    <row r="16" spans="1:14" x14ac:dyDescent="0.3">
      <c r="K16" s="90"/>
      <c r="L16" s="90"/>
      <c r="M16" s="90"/>
      <c r="N16" s="90"/>
    </row>
    <row r="17" spans="1:14" x14ac:dyDescent="0.3">
      <c r="A17" s="20" t="s">
        <v>1</v>
      </c>
      <c r="B17" s="91" t="s">
        <v>36</v>
      </c>
      <c r="C17" s="91"/>
      <c r="D17" s="91"/>
      <c r="E17" s="92"/>
      <c r="K17" s="90"/>
      <c r="L17" s="90"/>
      <c r="M17" s="90"/>
      <c r="N17" s="90"/>
    </row>
    <row r="18" spans="1:14" x14ac:dyDescent="0.3">
      <c r="B18" s="14"/>
      <c r="C18" s="14"/>
      <c r="D18" s="14"/>
      <c r="E18" s="14"/>
      <c r="K18" s="90"/>
      <c r="L18" s="90"/>
      <c r="M18" s="90"/>
      <c r="N18" s="90"/>
    </row>
    <row r="19" spans="1:14" x14ac:dyDescent="0.3">
      <c r="B19" s="14"/>
      <c r="C19" s="14"/>
      <c r="D19" s="14"/>
      <c r="E19" s="14"/>
      <c r="K19" s="62"/>
      <c r="L19" s="62"/>
      <c r="M19" s="62"/>
      <c r="N19" s="62"/>
    </row>
    <row r="20" spans="1:14" x14ac:dyDescent="0.3">
      <c r="A20" s="20" t="s">
        <v>29</v>
      </c>
      <c r="B20" s="91" t="s">
        <v>37</v>
      </c>
      <c r="C20" s="91"/>
      <c r="D20" s="91"/>
      <c r="E20" s="92"/>
      <c r="K20" s="90"/>
      <c r="L20" s="90"/>
      <c r="M20" s="90"/>
      <c r="N20" s="90"/>
    </row>
    <row r="21" spans="1:14" ht="18" customHeight="1" x14ac:dyDescent="0.3">
      <c r="B21" s="14"/>
      <c r="C21" s="14"/>
      <c r="D21" s="14"/>
      <c r="E21" s="14"/>
      <c r="K21" s="62"/>
      <c r="L21" s="62"/>
      <c r="M21" s="62"/>
      <c r="N21" s="62"/>
    </row>
    <row r="23" spans="1:14" x14ac:dyDescent="0.3">
      <c r="A23" s="20" t="s">
        <v>2</v>
      </c>
      <c r="B23" s="74" t="s">
        <v>38</v>
      </c>
      <c r="C23" s="48"/>
      <c r="D23" s="18"/>
      <c r="E23" s="52"/>
    </row>
    <row r="24" spans="1:14" x14ac:dyDescent="0.3">
      <c r="A24" s="114"/>
      <c r="B24" s="115"/>
      <c r="C24" s="116"/>
      <c r="D24" s="114"/>
      <c r="E24" s="114"/>
    </row>
    <row r="25" spans="1:14" x14ac:dyDescent="0.3">
      <c r="A25" s="117"/>
      <c r="B25" s="118"/>
      <c r="C25" s="109"/>
      <c r="D25" s="117"/>
      <c r="E25" s="117"/>
    </row>
    <row r="26" spans="1:14" x14ac:dyDescent="0.3">
      <c r="A26" s="117" t="s">
        <v>105</v>
      </c>
      <c r="B26" s="117"/>
      <c r="C26" s="117"/>
      <c r="D26" s="117"/>
      <c r="E26" s="119"/>
    </row>
    <row r="27" spans="1:14" x14ac:dyDescent="0.3">
      <c r="A27" s="114"/>
      <c r="B27" s="114"/>
      <c r="C27" s="114"/>
      <c r="D27" s="114"/>
      <c r="E27" s="114"/>
    </row>
    <row r="28" spans="1:14" x14ac:dyDescent="0.3">
      <c r="B28" s="63"/>
    </row>
    <row r="29" spans="1:14" x14ac:dyDescent="0.3">
      <c r="B29" s="13"/>
    </row>
  </sheetData>
  <sheetProtection algorithmName="SHA-512" hashValue="+Q2NB1xrHgfzZeCk3iG+YLadgo6G14Pkak7YbtZgn6H1H9LpuVAVrdBE6JG8wyUHcpqL3vXdQHJkyVh1IuZjaQ==" saltValue="6H+c0+vKRFENrdGHyWleIw==" spinCount="100000" sheet="1"/>
  <mergeCells count="13">
    <mergeCell ref="B14:E14"/>
    <mergeCell ref="K14:N14"/>
    <mergeCell ref="A2:E3"/>
    <mergeCell ref="K5:N5"/>
    <mergeCell ref="K6:N6"/>
    <mergeCell ref="K7:N7"/>
    <mergeCell ref="K12:N12"/>
    <mergeCell ref="K16:N16"/>
    <mergeCell ref="B20:E20"/>
    <mergeCell ref="K20:N20"/>
    <mergeCell ref="B17:E17"/>
    <mergeCell ref="K17:N17"/>
    <mergeCell ref="K18:N18"/>
  </mergeCells>
  <pageMargins left="0.98425196850393704" right="0.59055118110236227" top="0.74803149606299213" bottom="0.74803149606299213" header="0.51181102362204722" footer="0.5118110236220472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3"/>
  <sheetViews>
    <sheetView showGridLines="0" view="pageBreakPreview" zoomScaleSheetLayoutView="100" workbookViewId="0">
      <selection activeCell="G12" sqref="G12"/>
    </sheetView>
  </sheetViews>
  <sheetFormatPr defaultRowHeight="16.5" x14ac:dyDescent="0.3"/>
  <cols>
    <col min="1" max="1" width="12.42578125" style="2" customWidth="1"/>
    <col min="2" max="2" width="14" style="2" customWidth="1"/>
    <col min="3" max="3" width="9" style="2" customWidth="1"/>
    <col min="4" max="4" width="9.140625" style="2"/>
    <col min="5" max="5" width="6.85546875" style="2" customWidth="1"/>
    <col min="6" max="6" width="9.140625" style="2"/>
    <col min="7" max="7" width="6.42578125" style="2" customWidth="1"/>
    <col min="8" max="8" width="3.85546875" style="2" customWidth="1"/>
    <col min="9" max="9" width="16.7109375" style="11" customWidth="1"/>
    <col min="10" max="10" width="9.140625" style="2"/>
    <col min="11" max="11" width="11.5703125" style="2" customWidth="1"/>
    <col min="12" max="16384" width="9.140625" style="2"/>
  </cols>
  <sheetData>
    <row r="1" spans="1:9" x14ac:dyDescent="0.3">
      <c r="A1" s="39" t="s">
        <v>28</v>
      </c>
      <c r="B1" s="49" t="str">
        <f>'1. stran'!B6</f>
        <v>OBČINA DOBRNA</v>
      </c>
      <c r="C1" s="50"/>
      <c r="D1" s="50"/>
      <c r="E1" s="50"/>
      <c r="F1" s="50"/>
      <c r="G1" s="50"/>
      <c r="H1" s="50"/>
      <c r="I1" s="54"/>
    </row>
    <row r="2" spans="1:9" x14ac:dyDescent="0.3">
      <c r="A2" s="42"/>
      <c r="B2" s="5" t="str">
        <f>'1. stran'!B7</f>
        <v>Dobrna 19</v>
      </c>
      <c r="I2" s="55"/>
    </row>
    <row r="3" spans="1:9" x14ac:dyDescent="0.3">
      <c r="A3" s="44"/>
      <c r="B3" s="16" t="str">
        <f>'1. stran'!B8</f>
        <v>3204 Dobrna</v>
      </c>
      <c r="C3" s="51"/>
      <c r="D3" s="51"/>
      <c r="E3" s="51"/>
      <c r="F3" s="51"/>
      <c r="G3" s="51"/>
      <c r="H3" s="51"/>
      <c r="I3" s="56"/>
    </row>
    <row r="4" spans="1:9" x14ac:dyDescent="0.3">
      <c r="B4" s="5"/>
    </row>
    <row r="5" spans="1:9" x14ac:dyDescent="0.3">
      <c r="A5" s="20" t="s">
        <v>0</v>
      </c>
      <c r="B5" s="27" t="str">
        <f>'1. stran'!B14:E14</f>
        <v>OBČINA DOBRNA - streha in fasada</v>
      </c>
      <c r="C5" s="18"/>
      <c r="D5" s="18"/>
      <c r="E5" s="18"/>
      <c r="F5" s="18"/>
      <c r="G5" s="18"/>
      <c r="H5" s="18"/>
      <c r="I5" s="19"/>
    </row>
    <row r="6" spans="1:9" x14ac:dyDescent="0.3">
      <c r="B6" s="5"/>
    </row>
    <row r="7" spans="1:9" x14ac:dyDescent="0.3">
      <c r="A7" s="20" t="s">
        <v>1</v>
      </c>
      <c r="B7" s="27" t="str">
        <f>'1. stran'!B17:E17</f>
        <v>MANJŠA REKONSTRUKCIJA</v>
      </c>
      <c r="C7" s="18"/>
      <c r="D7" s="18"/>
      <c r="E7" s="18"/>
      <c r="F7" s="18"/>
      <c r="G7" s="18"/>
      <c r="H7" s="18"/>
      <c r="I7" s="19"/>
    </row>
    <row r="8" spans="1:9" ht="15" customHeight="1" x14ac:dyDescent="0.3"/>
    <row r="9" spans="1:9" ht="11.25" customHeight="1" x14ac:dyDescent="0.3"/>
    <row r="10" spans="1:9" ht="20.25" x14ac:dyDescent="0.3">
      <c r="B10" s="21" t="s">
        <v>3</v>
      </c>
      <c r="C10" s="22"/>
      <c r="D10" s="22"/>
      <c r="E10" s="22"/>
      <c r="F10" s="22"/>
      <c r="G10" s="22"/>
      <c r="H10" s="22"/>
      <c r="I10" s="23"/>
    </row>
    <row r="12" spans="1:9" x14ac:dyDescent="0.3">
      <c r="A12" s="12" t="s">
        <v>4</v>
      </c>
      <c r="B12" s="24" t="s">
        <v>62</v>
      </c>
      <c r="C12" s="22"/>
      <c r="D12" s="22"/>
      <c r="E12" s="22"/>
      <c r="F12" s="22"/>
      <c r="G12" s="22"/>
      <c r="H12" s="22"/>
      <c r="I12" s="23"/>
    </row>
    <row r="13" spans="1:9" ht="5.25" customHeight="1" x14ac:dyDescent="0.3">
      <c r="A13" s="7"/>
    </row>
    <row r="14" spans="1:9" x14ac:dyDescent="0.3">
      <c r="A14" s="7" t="s">
        <v>5</v>
      </c>
      <c r="B14" s="2" t="str">
        <f>'A|Popis del'!B4</f>
        <v>POPIS DEL</v>
      </c>
      <c r="I14" s="11">
        <f>'A|Popis del'!F76</f>
        <v>0</v>
      </c>
    </row>
    <row r="15" spans="1:9" ht="5.25" customHeight="1" x14ac:dyDescent="0.3">
      <c r="A15" s="7"/>
    </row>
    <row r="16" spans="1:9" ht="20.100000000000001" customHeight="1" x14ac:dyDescent="0.3">
      <c r="A16" s="7"/>
      <c r="B16" s="24" t="s">
        <v>63</v>
      </c>
      <c r="C16" s="25"/>
      <c r="D16" s="25"/>
      <c r="E16" s="25"/>
      <c r="F16" s="25"/>
      <c r="G16" s="25"/>
      <c r="H16" s="25"/>
      <c r="I16" s="26">
        <f>SUM(I14:I15)</f>
        <v>0</v>
      </c>
    </row>
    <row r="17" spans="1:9" ht="24.75" customHeight="1" x14ac:dyDescent="0.3">
      <c r="A17" s="7"/>
    </row>
    <row r="18" spans="1:9" ht="32.25" customHeight="1" thickBot="1" x14ac:dyDescent="0.35"/>
    <row r="19" spans="1:9" s="15" customFormat="1" ht="20.100000000000001" customHeight="1" x14ac:dyDescent="0.3">
      <c r="B19" s="28" t="s">
        <v>31</v>
      </c>
      <c r="C19" s="29"/>
      <c r="D19" s="29"/>
      <c r="E19" s="29"/>
      <c r="F19" s="29"/>
      <c r="G19" s="29"/>
      <c r="H19" s="29"/>
      <c r="I19" s="30">
        <f>I16</f>
        <v>0</v>
      </c>
    </row>
    <row r="20" spans="1:9" s="5" customFormat="1" ht="18" customHeight="1" x14ac:dyDescent="0.3">
      <c r="B20" s="31" t="s">
        <v>26</v>
      </c>
      <c r="I20" s="32"/>
    </row>
    <row r="21" spans="1:9" s="15" customFormat="1" ht="17.25" customHeight="1" thickBot="1" x14ac:dyDescent="0.35">
      <c r="B21" s="33" t="s">
        <v>43</v>
      </c>
      <c r="C21" s="34"/>
      <c r="D21" s="34"/>
      <c r="E21" s="34"/>
      <c r="F21" s="34"/>
      <c r="G21" s="34"/>
      <c r="H21" s="34"/>
      <c r="I21" s="35">
        <f>I19*0.22</f>
        <v>0</v>
      </c>
    </row>
    <row r="22" spans="1:9" s="15" customFormat="1" ht="17.25" customHeight="1" thickBot="1" x14ac:dyDescent="0.35">
      <c r="B22" s="5"/>
      <c r="I22" s="17"/>
    </row>
    <row r="23" spans="1:9" s="15" customFormat="1" ht="34.5" customHeight="1" thickBot="1" x14ac:dyDescent="0.35">
      <c r="B23" s="36" t="s">
        <v>32</v>
      </c>
      <c r="C23" s="37"/>
      <c r="D23" s="37"/>
      <c r="E23" s="37"/>
      <c r="F23" s="37"/>
      <c r="G23" s="37"/>
      <c r="H23" s="37"/>
      <c r="I23" s="38">
        <f>I21+I19</f>
        <v>0</v>
      </c>
    </row>
  </sheetData>
  <sheetProtection algorithmName="SHA-512" hashValue="0laHKc+27sZs9oHNm3IQrS6cRmPnum68nrSaC+PpZ81hdGn98C2cPRLy0SEbSjScIjCjBO4I+7Cf69hCEosjDg==" saltValue="SERMOwVbo/pXieYqu/bQKA==" spinCount="100000" sheet="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8"/>
  <sheetViews>
    <sheetView tabSelected="1" view="pageBreakPreview" zoomScaleSheetLayoutView="100" workbookViewId="0">
      <selection activeCell="E8" sqref="E8"/>
    </sheetView>
  </sheetViews>
  <sheetFormatPr defaultRowHeight="16.5" x14ac:dyDescent="0.3"/>
  <cols>
    <col min="1" max="1" width="7.140625" style="9" customWidth="1"/>
    <col min="2" max="2" width="39.42578125" style="2" customWidth="1"/>
    <col min="3" max="3" width="8.42578125" style="9" customWidth="1"/>
    <col min="4" max="4" width="10.140625" style="9" customWidth="1"/>
    <col min="5" max="5" width="12.42578125" style="9" customWidth="1"/>
    <col min="6" max="6" width="12.7109375" style="9" customWidth="1"/>
    <col min="7" max="11" width="9.140625" style="2"/>
    <col min="12" max="12" width="7.140625" style="2" customWidth="1"/>
    <col min="13" max="16384" width="9.140625" style="2"/>
  </cols>
  <sheetData>
    <row r="1" spans="1:6" ht="19.5" thickBot="1" x14ac:dyDescent="0.35">
      <c r="A1" s="1" t="s">
        <v>4</v>
      </c>
      <c r="B1" s="67" t="s">
        <v>45</v>
      </c>
      <c r="C1" s="75"/>
      <c r="D1" s="75"/>
      <c r="E1" s="75"/>
      <c r="F1" s="75"/>
    </row>
    <row r="2" spans="1:6" ht="16.5" customHeight="1" thickTop="1" x14ac:dyDescent="0.3">
      <c r="A2" s="3"/>
      <c r="B2" s="69"/>
    </row>
    <row r="4" spans="1:6" x14ac:dyDescent="0.3">
      <c r="A4" s="4" t="s">
        <v>6</v>
      </c>
      <c r="B4" s="5" t="s">
        <v>44</v>
      </c>
    </row>
    <row r="6" spans="1:6" s="5" customFormat="1" ht="17.25" thickBot="1" x14ac:dyDescent="0.35">
      <c r="A6" s="6"/>
      <c r="B6" s="65" t="s">
        <v>7</v>
      </c>
      <c r="C6" s="76" t="s">
        <v>8</v>
      </c>
      <c r="D6" s="76" t="s">
        <v>9</v>
      </c>
      <c r="E6" s="76" t="s">
        <v>10</v>
      </c>
      <c r="F6" s="76" t="s">
        <v>11</v>
      </c>
    </row>
    <row r="7" spans="1:6" ht="17.25" thickTop="1" x14ac:dyDescent="0.3">
      <c r="E7" s="120"/>
    </row>
    <row r="8" spans="1:6" ht="31.5" customHeight="1" x14ac:dyDescent="0.3">
      <c r="A8" s="60" t="s">
        <v>12</v>
      </c>
      <c r="B8" s="59" t="s">
        <v>66</v>
      </c>
      <c r="C8" s="71" t="s">
        <v>19</v>
      </c>
      <c r="D8" s="72">
        <v>346.3</v>
      </c>
      <c r="E8" s="121"/>
      <c r="F8" s="73">
        <f>E8*D8</f>
        <v>0</v>
      </c>
    </row>
    <row r="9" spans="1:6" x14ac:dyDescent="0.3">
      <c r="E9" s="120"/>
    </row>
    <row r="10" spans="1:6" ht="30.75" customHeight="1" x14ac:dyDescent="0.3">
      <c r="A10" s="60" t="s">
        <v>14</v>
      </c>
      <c r="B10" s="59" t="s">
        <v>67</v>
      </c>
      <c r="C10" s="71" t="s">
        <v>21</v>
      </c>
      <c r="D10" s="72">
        <v>3</v>
      </c>
      <c r="E10" s="121"/>
      <c r="F10" s="73">
        <f>E10*D10</f>
        <v>0</v>
      </c>
    </row>
    <row r="11" spans="1:6" x14ac:dyDescent="0.3">
      <c r="E11" s="120"/>
    </row>
    <row r="12" spans="1:6" ht="74.25" customHeight="1" x14ac:dyDescent="0.3">
      <c r="A12" s="60" t="s">
        <v>17</v>
      </c>
      <c r="B12" s="59" t="s">
        <v>46</v>
      </c>
      <c r="C12" s="71" t="s">
        <v>19</v>
      </c>
      <c r="D12" s="72">
        <v>346.3</v>
      </c>
      <c r="E12" s="121"/>
      <c r="F12" s="73">
        <f>E12*D12</f>
        <v>0</v>
      </c>
    </row>
    <row r="13" spans="1:6" x14ac:dyDescent="0.3">
      <c r="E13" s="120"/>
    </row>
    <row r="14" spans="1:6" ht="69" customHeight="1" x14ac:dyDescent="0.3">
      <c r="A14" s="60" t="s">
        <v>16</v>
      </c>
      <c r="B14" s="59" t="s">
        <v>47</v>
      </c>
      <c r="C14" s="71" t="s">
        <v>19</v>
      </c>
      <c r="D14" s="72">
        <v>346.2</v>
      </c>
      <c r="E14" s="121"/>
      <c r="F14" s="73">
        <f>E14*D14</f>
        <v>0</v>
      </c>
    </row>
    <row r="15" spans="1:6" x14ac:dyDescent="0.3">
      <c r="B15" s="64"/>
      <c r="C15" s="71"/>
      <c r="D15" s="72"/>
      <c r="E15" s="121"/>
      <c r="F15" s="73"/>
    </row>
    <row r="16" spans="1:6" ht="81.75" customHeight="1" x14ac:dyDescent="0.3">
      <c r="A16" s="60" t="s">
        <v>23</v>
      </c>
      <c r="B16" s="59" t="s">
        <v>48</v>
      </c>
      <c r="C16" s="71" t="s">
        <v>18</v>
      </c>
      <c r="D16" s="72">
        <v>1</v>
      </c>
      <c r="E16" s="121"/>
      <c r="F16" s="73">
        <f>E16*D16</f>
        <v>0</v>
      </c>
    </row>
    <row r="17" spans="1:9" x14ac:dyDescent="0.3">
      <c r="B17" s="64"/>
      <c r="C17" s="71"/>
      <c r="D17" s="72"/>
      <c r="E17" s="121"/>
      <c r="F17" s="73"/>
    </row>
    <row r="18" spans="1:9" ht="89.25" x14ac:dyDescent="0.3">
      <c r="A18" s="60" t="s">
        <v>24</v>
      </c>
      <c r="B18" s="64" t="s">
        <v>52</v>
      </c>
      <c r="C18" s="71" t="s">
        <v>13</v>
      </c>
      <c r="D18" s="72">
        <v>51</v>
      </c>
      <c r="E18" s="121"/>
      <c r="F18" s="73">
        <f>E18*D18</f>
        <v>0</v>
      </c>
    </row>
    <row r="19" spans="1:9" ht="14.25" customHeight="1" x14ac:dyDescent="0.3">
      <c r="B19" s="64"/>
      <c r="C19" s="71"/>
      <c r="D19" s="72"/>
      <c r="E19" s="121"/>
      <c r="F19" s="73"/>
    </row>
    <row r="20" spans="1:9" ht="69" customHeight="1" x14ac:dyDescent="0.3">
      <c r="A20" s="60" t="s">
        <v>25</v>
      </c>
      <c r="B20" s="59" t="s">
        <v>55</v>
      </c>
      <c r="C20" s="71" t="s">
        <v>19</v>
      </c>
      <c r="D20" s="72">
        <v>346.3</v>
      </c>
      <c r="E20" s="121"/>
      <c r="F20" s="73">
        <f>E20*D20</f>
        <v>0</v>
      </c>
      <c r="G20" s="58"/>
      <c r="H20" s="58"/>
      <c r="I20" s="58"/>
    </row>
    <row r="21" spans="1:9" x14ac:dyDescent="0.3">
      <c r="B21" s="64"/>
      <c r="C21" s="58"/>
      <c r="D21" s="58"/>
      <c r="E21" s="122"/>
      <c r="F21" s="58"/>
    </row>
    <row r="22" spans="1:9" ht="48.75" customHeight="1" x14ac:dyDescent="0.3">
      <c r="A22" s="60" t="s">
        <v>69</v>
      </c>
      <c r="B22" s="59" t="s">
        <v>64</v>
      </c>
      <c r="C22" s="71" t="s">
        <v>19</v>
      </c>
      <c r="D22" s="72">
        <v>346.3</v>
      </c>
      <c r="E22" s="121"/>
      <c r="F22" s="73">
        <f>E22*D22</f>
        <v>0</v>
      </c>
    </row>
    <row r="23" spans="1:9" x14ac:dyDescent="0.3">
      <c r="B23" s="59"/>
      <c r="C23" s="71"/>
      <c r="D23" s="72"/>
      <c r="E23" s="121"/>
      <c r="F23" s="73"/>
    </row>
    <row r="24" spans="1:9" ht="57" customHeight="1" x14ac:dyDescent="0.3">
      <c r="A24" s="60" t="s">
        <v>70</v>
      </c>
      <c r="B24" s="59" t="s">
        <v>56</v>
      </c>
      <c r="C24" s="71" t="s">
        <v>21</v>
      </c>
      <c r="D24" s="72">
        <v>50</v>
      </c>
      <c r="E24" s="121"/>
      <c r="F24" s="73">
        <f>E24*D24</f>
        <v>0</v>
      </c>
    </row>
    <row r="25" spans="1:9" x14ac:dyDescent="0.3">
      <c r="B25" s="59"/>
      <c r="C25" s="71"/>
      <c r="D25" s="72"/>
      <c r="E25" s="121"/>
      <c r="F25" s="73"/>
    </row>
    <row r="26" spans="1:9" ht="55.5" customHeight="1" x14ac:dyDescent="0.3">
      <c r="A26" s="60" t="s">
        <v>71</v>
      </c>
      <c r="B26" s="59" t="s">
        <v>65</v>
      </c>
      <c r="C26" s="71" t="s">
        <v>13</v>
      </c>
      <c r="D26" s="72">
        <v>48.25</v>
      </c>
      <c r="E26" s="121"/>
      <c r="F26" s="73">
        <f>E26*D26</f>
        <v>0</v>
      </c>
    </row>
    <row r="27" spans="1:9" x14ac:dyDescent="0.3">
      <c r="B27" s="64"/>
      <c r="C27" s="71"/>
      <c r="D27" s="72"/>
      <c r="E27" s="121"/>
      <c r="F27" s="73"/>
    </row>
    <row r="28" spans="1:9" ht="63.75" x14ac:dyDescent="0.3">
      <c r="A28" s="60" t="s">
        <v>72</v>
      </c>
      <c r="B28" s="59" t="s">
        <v>57</v>
      </c>
      <c r="C28" s="71" t="s">
        <v>21</v>
      </c>
      <c r="D28" s="72">
        <v>866</v>
      </c>
      <c r="E28" s="121"/>
      <c r="F28" s="73">
        <f>E28*D28</f>
        <v>0</v>
      </c>
    </row>
    <row r="29" spans="1:9" x14ac:dyDescent="0.3">
      <c r="B29" s="64"/>
      <c r="C29" s="71"/>
      <c r="D29" s="72"/>
      <c r="E29" s="121"/>
      <c r="F29" s="73"/>
    </row>
    <row r="30" spans="1:9" ht="47.25" customHeight="1" x14ac:dyDescent="0.3">
      <c r="A30" s="60" t="s">
        <v>73</v>
      </c>
      <c r="B30" s="59" t="s">
        <v>68</v>
      </c>
      <c r="C30" s="71" t="s">
        <v>21</v>
      </c>
      <c r="D30" s="72">
        <v>5</v>
      </c>
      <c r="E30" s="121"/>
      <c r="F30" s="73">
        <f>E30*D30</f>
        <v>0</v>
      </c>
    </row>
    <row r="31" spans="1:9" x14ac:dyDescent="0.3">
      <c r="B31" s="64"/>
      <c r="C31" s="71"/>
      <c r="D31" s="72"/>
      <c r="E31" s="121"/>
      <c r="F31" s="73"/>
    </row>
    <row r="32" spans="1:9" ht="58.5" customHeight="1" x14ac:dyDescent="0.3">
      <c r="A32" s="60" t="s">
        <v>74</v>
      </c>
      <c r="B32" s="59" t="s">
        <v>60</v>
      </c>
      <c r="C32" s="71" t="s">
        <v>13</v>
      </c>
      <c r="D32" s="72">
        <v>8.6</v>
      </c>
      <c r="E32" s="121"/>
      <c r="F32" s="73">
        <f>E32*D32</f>
        <v>0</v>
      </c>
      <c r="G32" s="87"/>
    </row>
    <row r="33" spans="1:7" x14ac:dyDescent="0.3">
      <c r="B33" s="64"/>
      <c r="C33" s="71"/>
      <c r="D33" s="72"/>
      <c r="E33" s="121"/>
      <c r="F33" s="73"/>
    </row>
    <row r="34" spans="1:7" ht="31.5" customHeight="1" x14ac:dyDescent="0.3">
      <c r="A34" s="60" t="s">
        <v>75</v>
      </c>
      <c r="B34" s="59" t="s">
        <v>61</v>
      </c>
      <c r="C34" s="71" t="s">
        <v>13</v>
      </c>
      <c r="D34" s="72">
        <f>4.3*2</f>
        <v>8.6</v>
      </c>
      <c r="E34" s="121"/>
      <c r="F34" s="73">
        <f>E34*D34</f>
        <v>0</v>
      </c>
    </row>
    <row r="35" spans="1:7" x14ac:dyDescent="0.3">
      <c r="B35" s="64"/>
      <c r="C35" s="71"/>
      <c r="D35" s="72"/>
      <c r="E35" s="121"/>
      <c r="F35" s="73"/>
    </row>
    <row r="36" spans="1:7" ht="132.75" customHeight="1" x14ac:dyDescent="0.3">
      <c r="A36" s="60" t="s">
        <v>76</v>
      </c>
      <c r="B36" s="59" t="s">
        <v>50</v>
      </c>
      <c r="C36" s="71" t="s">
        <v>19</v>
      </c>
      <c r="D36" s="72">
        <v>780</v>
      </c>
      <c r="E36" s="121"/>
      <c r="F36" s="73">
        <f>E36*D36</f>
        <v>0</v>
      </c>
    </row>
    <row r="37" spans="1:7" x14ac:dyDescent="0.3">
      <c r="B37" s="13"/>
      <c r="C37" s="13"/>
      <c r="D37" s="13"/>
      <c r="E37" s="123"/>
      <c r="F37" s="13"/>
    </row>
    <row r="38" spans="1:7" ht="69.75" customHeight="1" x14ac:dyDescent="0.3">
      <c r="A38" s="60" t="s">
        <v>77</v>
      </c>
      <c r="B38" s="59" t="s">
        <v>51</v>
      </c>
      <c r="C38" s="71" t="s">
        <v>19</v>
      </c>
      <c r="D38" s="72">
        <v>780</v>
      </c>
      <c r="E38" s="121"/>
      <c r="F38" s="73">
        <f>E38*D38</f>
        <v>0</v>
      </c>
    </row>
    <row r="39" spans="1:7" x14ac:dyDescent="0.3">
      <c r="B39" s="64"/>
      <c r="C39" s="71"/>
      <c r="D39" s="72"/>
      <c r="E39" s="121"/>
      <c r="F39" s="73"/>
    </row>
    <row r="40" spans="1:7" ht="42" customHeight="1" x14ac:dyDescent="0.3">
      <c r="A40" s="60" t="s">
        <v>78</v>
      </c>
      <c r="B40" s="59" t="s">
        <v>86</v>
      </c>
      <c r="C40" s="71" t="s">
        <v>15</v>
      </c>
      <c r="D40" s="72">
        <v>1</v>
      </c>
      <c r="E40" s="121"/>
      <c r="F40" s="73">
        <f>E40*D40</f>
        <v>0</v>
      </c>
    </row>
    <row r="41" spans="1:7" x14ac:dyDescent="0.3">
      <c r="B41" s="64"/>
      <c r="C41" s="71"/>
      <c r="D41" s="72"/>
      <c r="E41" s="121"/>
      <c r="F41" s="73"/>
    </row>
    <row r="42" spans="1:7" ht="109.5" customHeight="1" x14ac:dyDescent="0.3">
      <c r="A42" s="60" t="s">
        <v>79</v>
      </c>
      <c r="B42" s="64" t="s">
        <v>53</v>
      </c>
      <c r="C42" s="71" t="s">
        <v>19</v>
      </c>
      <c r="D42" s="72">
        <f>7.5*4.1+7.5*11.3+9.5*7.5+6.1*10+5.2*7.5+11.3*7.5+20.8*7.5+7.5*15.4</f>
        <v>643</v>
      </c>
      <c r="E42" s="121"/>
      <c r="F42" s="73">
        <f>E42*D42</f>
        <v>0</v>
      </c>
    </row>
    <row r="43" spans="1:7" x14ac:dyDescent="0.3">
      <c r="B43" s="64"/>
      <c r="C43" s="71"/>
      <c r="D43" s="72"/>
      <c r="E43" s="121"/>
      <c r="F43" s="73"/>
    </row>
    <row r="44" spans="1:7" ht="84" customHeight="1" x14ac:dyDescent="0.3">
      <c r="A44" s="60" t="s">
        <v>80</v>
      </c>
      <c r="B44" s="64" t="s">
        <v>54</v>
      </c>
      <c r="C44" s="71" t="s">
        <v>19</v>
      </c>
      <c r="D44" s="72">
        <v>125</v>
      </c>
      <c r="E44" s="121"/>
      <c r="F44" s="73">
        <f>E44*D44</f>
        <v>0</v>
      </c>
    </row>
    <row r="45" spans="1:7" x14ac:dyDescent="0.3">
      <c r="B45" s="64"/>
      <c r="C45" s="71"/>
      <c r="D45" s="72"/>
      <c r="E45" s="121"/>
      <c r="F45" s="73"/>
    </row>
    <row r="46" spans="1:7" ht="86.25" customHeight="1" x14ac:dyDescent="0.3">
      <c r="A46" s="60" t="s">
        <v>81</v>
      </c>
      <c r="B46" s="64" t="s">
        <v>59</v>
      </c>
      <c r="C46" s="71" t="s">
        <v>19</v>
      </c>
      <c r="D46" s="72">
        <v>30</v>
      </c>
      <c r="E46" s="121"/>
      <c r="F46" s="73">
        <f>E46*D46</f>
        <v>0</v>
      </c>
    </row>
    <row r="47" spans="1:7" x14ac:dyDescent="0.3">
      <c r="B47" s="64"/>
      <c r="C47" s="71"/>
      <c r="D47" s="72"/>
      <c r="E47" s="121"/>
      <c r="F47" s="73"/>
    </row>
    <row r="48" spans="1:7" ht="76.5" x14ac:dyDescent="0.3">
      <c r="A48" s="60" t="s">
        <v>82</v>
      </c>
      <c r="B48" s="59" t="s">
        <v>58</v>
      </c>
      <c r="C48" s="71" t="s">
        <v>21</v>
      </c>
      <c r="D48" s="72">
        <v>10</v>
      </c>
      <c r="E48" s="121"/>
      <c r="F48" s="73">
        <f>E48*D48</f>
        <v>0</v>
      </c>
      <c r="G48" s="13"/>
    </row>
    <row r="49" spans="1:8" x14ac:dyDescent="0.3">
      <c r="B49" s="64"/>
      <c r="C49" s="71"/>
      <c r="D49" s="72"/>
      <c r="E49" s="121"/>
      <c r="F49" s="73"/>
    </row>
    <row r="50" spans="1:8" x14ac:dyDescent="0.3">
      <c r="A50" s="60" t="s">
        <v>83</v>
      </c>
      <c r="B50" s="59" t="s">
        <v>88</v>
      </c>
      <c r="C50" s="71" t="s">
        <v>21</v>
      </c>
      <c r="D50" s="84">
        <v>10</v>
      </c>
      <c r="E50" s="121"/>
      <c r="F50" s="73">
        <f>E50*D50</f>
        <v>0</v>
      </c>
      <c r="G50" s="13"/>
      <c r="H50" s="13"/>
    </row>
    <row r="51" spans="1:8" ht="33" customHeight="1" x14ac:dyDescent="0.3">
      <c r="A51" s="88"/>
      <c r="B51" s="85" t="s">
        <v>39</v>
      </c>
      <c r="C51" s="71"/>
      <c r="D51" s="89"/>
      <c r="E51" s="121"/>
      <c r="F51" s="73"/>
      <c r="G51" s="13"/>
      <c r="H51" s="13"/>
    </row>
    <row r="52" spans="1:8" ht="229.5" x14ac:dyDescent="0.3">
      <c r="A52" s="88"/>
      <c r="B52" s="86" t="s">
        <v>41</v>
      </c>
      <c r="E52" s="120"/>
      <c r="G52" s="13"/>
      <c r="H52" s="13"/>
    </row>
    <row r="53" spans="1:8" x14ac:dyDescent="0.3">
      <c r="B53" s="84"/>
      <c r="C53" s="71"/>
      <c r="D53" s="84"/>
      <c r="E53" s="121"/>
      <c r="F53" s="73"/>
      <c r="G53" s="13"/>
      <c r="H53" s="13"/>
    </row>
    <row r="54" spans="1:8" ht="21.75" customHeight="1" x14ac:dyDescent="0.3">
      <c r="A54" s="60" t="s">
        <v>84</v>
      </c>
      <c r="B54" s="59" t="s">
        <v>88</v>
      </c>
      <c r="C54" s="71" t="s">
        <v>21</v>
      </c>
      <c r="D54" s="84">
        <v>9</v>
      </c>
      <c r="E54" s="121"/>
      <c r="F54" s="73">
        <f>E54*D54</f>
        <v>0</v>
      </c>
      <c r="G54" s="13"/>
      <c r="H54" s="13"/>
    </row>
    <row r="55" spans="1:8" ht="25.5" x14ac:dyDescent="0.3">
      <c r="A55" s="88"/>
      <c r="B55" s="85" t="s">
        <v>89</v>
      </c>
      <c r="C55" s="71"/>
      <c r="D55" s="89"/>
      <c r="E55" s="121"/>
      <c r="F55" s="73"/>
      <c r="G55" s="13"/>
      <c r="H55" s="13"/>
    </row>
    <row r="56" spans="1:8" ht="242.25" x14ac:dyDescent="0.3">
      <c r="A56" s="88"/>
      <c r="B56" s="86" t="s">
        <v>90</v>
      </c>
      <c r="C56" s="71"/>
      <c r="D56" s="84"/>
      <c r="E56" s="121"/>
      <c r="F56" s="73"/>
      <c r="G56" s="13"/>
      <c r="H56" s="13"/>
    </row>
    <row r="57" spans="1:8" x14ac:dyDescent="0.3">
      <c r="B57" s="84"/>
      <c r="C57" s="71"/>
      <c r="D57" s="84"/>
      <c r="E57" s="121"/>
      <c r="F57" s="73"/>
      <c r="G57" s="13"/>
      <c r="H57" s="13"/>
    </row>
    <row r="58" spans="1:8" x14ac:dyDescent="0.3">
      <c r="A58" s="60" t="s">
        <v>85</v>
      </c>
      <c r="B58" s="59" t="s">
        <v>88</v>
      </c>
      <c r="C58" s="71" t="s">
        <v>21</v>
      </c>
      <c r="D58" s="84">
        <v>5</v>
      </c>
      <c r="E58" s="121"/>
      <c r="F58" s="73">
        <f>E58*D58</f>
        <v>0</v>
      </c>
      <c r="G58" s="13"/>
      <c r="H58" s="13"/>
    </row>
    <row r="59" spans="1:8" ht="25.5" x14ac:dyDescent="0.3">
      <c r="A59" s="88"/>
      <c r="B59" s="85" t="s">
        <v>91</v>
      </c>
      <c r="C59" s="71"/>
      <c r="D59" s="89"/>
      <c r="E59" s="121"/>
      <c r="F59" s="73"/>
      <c r="G59" s="13"/>
      <c r="H59" s="13"/>
    </row>
    <row r="60" spans="1:8" ht="216.75" x14ac:dyDescent="0.3">
      <c r="A60" s="88"/>
      <c r="B60" s="86" t="s">
        <v>92</v>
      </c>
      <c r="C60" s="71"/>
      <c r="D60" s="84"/>
      <c r="E60" s="121"/>
      <c r="F60" s="73"/>
      <c r="G60" s="13"/>
      <c r="H60" s="13"/>
    </row>
    <row r="61" spans="1:8" x14ac:dyDescent="0.3">
      <c r="B61" s="84"/>
      <c r="C61" s="71"/>
      <c r="D61" s="84"/>
      <c r="E61" s="121"/>
      <c r="F61" s="73"/>
      <c r="G61" s="13"/>
      <c r="H61" s="13"/>
    </row>
    <row r="62" spans="1:8" x14ac:dyDescent="0.3">
      <c r="A62" s="60" t="s">
        <v>95</v>
      </c>
      <c r="B62" s="59" t="s">
        <v>88</v>
      </c>
      <c r="C62" s="71" t="s">
        <v>21</v>
      </c>
      <c r="D62" s="84">
        <v>6</v>
      </c>
      <c r="E62" s="121"/>
      <c r="F62" s="73">
        <f>E62*D62</f>
        <v>0</v>
      </c>
      <c r="G62" s="13"/>
      <c r="H62" s="13"/>
    </row>
    <row r="63" spans="1:8" ht="25.5" x14ac:dyDescent="0.3">
      <c r="A63" s="88"/>
      <c r="B63" s="85" t="s">
        <v>93</v>
      </c>
      <c r="C63" s="71"/>
      <c r="D63" s="89"/>
      <c r="E63" s="121"/>
      <c r="F63" s="73"/>
      <c r="G63" s="13"/>
      <c r="H63" s="13"/>
    </row>
    <row r="64" spans="1:8" ht="204" x14ac:dyDescent="0.3">
      <c r="A64" s="88"/>
      <c r="B64" s="59" t="s">
        <v>94</v>
      </c>
      <c r="C64" s="2"/>
      <c r="D64" s="2"/>
      <c r="E64" s="114"/>
      <c r="F64" s="2"/>
      <c r="G64" s="13"/>
      <c r="H64" s="13"/>
    </row>
    <row r="65" spans="1:8" x14ac:dyDescent="0.3">
      <c r="B65" s="64"/>
      <c r="C65" s="71"/>
      <c r="D65" s="72"/>
      <c r="E65" s="121"/>
      <c r="F65" s="73"/>
    </row>
    <row r="66" spans="1:8" ht="76.5" x14ac:dyDescent="0.3">
      <c r="A66" s="60" t="s">
        <v>95</v>
      </c>
      <c r="B66" s="59" t="s">
        <v>100</v>
      </c>
      <c r="C66" s="71" t="s">
        <v>19</v>
      </c>
      <c r="D66" s="84">
        <v>6</v>
      </c>
      <c r="E66" s="121"/>
      <c r="F66" s="73">
        <f>E66*D66</f>
        <v>0</v>
      </c>
      <c r="G66" s="13"/>
      <c r="H66" s="13"/>
    </row>
    <row r="67" spans="1:8" x14ac:dyDescent="0.3">
      <c r="B67" s="64"/>
      <c r="C67" s="71"/>
      <c r="D67" s="72"/>
      <c r="E67" s="121"/>
      <c r="F67" s="73"/>
    </row>
    <row r="68" spans="1:8" ht="63.75" x14ac:dyDescent="0.3">
      <c r="A68" s="60" t="s">
        <v>96</v>
      </c>
      <c r="B68" s="59" t="s">
        <v>99</v>
      </c>
      <c r="C68" s="71" t="s">
        <v>21</v>
      </c>
      <c r="D68" s="84">
        <v>1</v>
      </c>
      <c r="E68" s="121"/>
      <c r="F68" s="73">
        <f>E68*D68</f>
        <v>0</v>
      </c>
      <c r="G68" s="13"/>
      <c r="H68" s="13"/>
    </row>
    <row r="69" spans="1:8" x14ac:dyDescent="0.3">
      <c r="B69" s="64"/>
      <c r="C69" s="71"/>
      <c r="D69" s="72"/>
      <c r="E69" s="121"/>
      <c r="F69" s="73"/>
    </row>
    <row r="70" spans="1:8" ht="51" x14ac:dyDescent="0.3">
      <c r="A70" s="60" t="s">
        <v>97</v>
      </c>
      <c r="B70" s="59" t="s">
        <v>98</v>
      </c>
      <c r="C70" s="71" t="s">
        <v>13</v>
      </c>
      <c r="D70" s="84">
        <v>3</v>
      </c>
      <c r="E70" s="121"/>
      <c r="F70" s="73">
        <f>E70*D70</f>
        <v>0</v>
      </c>
      <c r="G70" s="13"/>
    </row>
    <row r="71" spans="1:8" x14ac:dyDescent="0.3">
      <c r="B71" s="64"/>
      <c r="C71" s="71"/>
      <c r="D71" s="72"/>
      <c r="E71" s="121"/>
      <c r="F71" s="73"/>
    </row>
    <row r="72" spans="1:8" ht="31.5" customHeight="1" x14ac:dyDescent="0.3">
      <c r="A72" s="60" t="s">
        <v>101</v>
      </c>
      <c r="B72" s="64" t="s">
        <v>40</v>
      </c>
      <c r="C72" s="71" t="s">
        <v>22</v>
      </c>
      <c r="D72" s="72">
        <v>50</v>
      </c>
      <c r="E72" s="121"/>
      <c r="F72" s="73">
        <f>E72*D72</f>
        <v>0</v>
      </c>
    </row>
    <row r="73" spans="1:8" x14ac:dyDescent="0.3">
      <c r="B73" s="64"/>
      <c r="C73" s="71"/>
      <c r="D73" s="72"/>
      <c r="E73" s="121"/>
      <c r="F73" s="73"/>
    </row>
    <row r="74" spans="1:8" s="13" customFormat="1" ht="47.25" customHeight="1" x14ac:dyDescent="0.2">
      <c r="A74" s="60" t="s">
        <v>102</v>
      </c>
      <c r="B74" s="59" t="s">
        <v>42</v>
      </c>
      <c r="C74" s="71" t="s">
        <v>20</v>
      </c>
      <c r="D74" s="83">
        <v>0.05</v>
      </c>
      <c r="E74" s="121"/>
      <c r="F74" s="73">
        <f>E74*D74</f>
        <v>0</v>
      </c>
    </row>
    <row r="75" spans="1:8" ht="17.25" thickBot="1" x14ac:dyDescent="0.35">
      <c r="A75" s="8"/>
      <c r="B75" s="70"/>
      <c r="C75" s="77"/>
      <c r="D75" s="78"/>
      <c r="E75" s="124"/>
      <c r="F75" s="79"/>
    </row>
    <row r="76" spans="1:8" s="5" customFormat="1" ht="17.25" thickBot="1" x14ac:dyDescent="0.35">
      <c r="A76" s="57"/>
      <c r="B76" s="66" t="s">
        <v>49</v>
      </c>
      <c r="C76" s="80"/>
      <c r="D76" s="81"/>
      <c r="E76" s="125"/>
      <c r="F76" s="82">
        <f>SUM(F7:F75)</f>
        <v>0</v>
      </c>
    </row>
    <row r="77" spans="1:8" ht="17.25" thickTop="1" x14ac:dyDescent="0.3">
      <c r="A77" s="8"/>
      <c r="B77" s="68"/>
      <c r="C77" s="77"/>
      <c r="D77" s="78"/>
      <c r="E77" s="79"/>
      <c r="F77" s="79"/>
    </row>
    <row r="78" spans="1:8" x14ac:dyDescent="0.3">
      <c r="A78" s="8"/>
      <c r="B78" s="68"/>
      <c r="C78" s="77"/>
      <c r="D78" s="78"/>
      <c r="E78" s="79"/>
      <c r="F78" s="79"/>
    </row>
  </sheetData>
  <sheetProtection algorithmName="SHA-512" hashValue="/wMKon9q/IXLY9yqB+PkZWkB6C5ErvJ9ZLqXlhn2h6mcEhDjKFgFF60b6QGs9LUwlQo/XJ+mRyjQlXV9TTd+hg==" saltValue="8lOZs6TtCwLeAkhVZD7yUA==" spinCount="100000" sheet="1"/>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 xml:space="preserve">&amp;L&amp;"Arial Narrow,Krepko"&amp;9Objekt: OBČINA DOBRNA - streha in fasada&amp;R&amp;"Arial Narrow,Navadno"&amp;9POPIS GRADBENO OBRTNIŠKIH DE
</oddHeader>
    <oddFooter>&amp;R&amp;"Arial Narrow,Običajno"&amp;P</oddFoot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6</vt:i4>
      </vt:variant>
    </vt:vector>
  </HeadingPairs>
  <TitlesOfParts>
    <vt:vector size="9" baseType="lpstr">
      <vt:lpstr>1. stran</vt:lpstr>
      <vt:lpstr>Rekapitulacija GO del</vt:lpstr>
      <vt:lpstr>A|Popis del</vt:lpstr>
      <vt:lpstr>'A|Popis del'!Excel_BuiltIn_Print_Area_3_1</vt:lpstr>
      <vt:lpstr>'A|Popis del'!Excel_BuiltIn_Print_Area_3_1_1</vt:lpstr>
      <vt:lpstr>'A|Popis del'!Excel_BuiltIn_Print_Area_3_1_1_1</vt:lpstr>
      <vt:lpstr>'1. stran'!Področje_tiskanja</vt:lpstr>
      <vt:lpstr>'A|Popis del'!Področje_tiskanja</vt:lpstr>
      <vt:lpstr>'Rekapitulacija GO del'!Področje_tiskanja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Komunala</cp:lastModifiedBy>
  <cp:lastPrinted>2026-06-18T06:47:09Z</cp:lastPrinted>
  <dcterms:created xsi:type="dcterms:W3CDTF">2011-09-10T16:03:06Z</dcterms:created>
  <dcterms:modified xsi:type="dcterms:W3CDTF">2026-06-18T07:31:54Z</dcterms:modified>
</cp:coreProperties>
</file>